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Desktop\Excel-fortsättning-övningar-16-11-16\Excel fortsättning övningar\"/>
    </mc:Choice>
  </mc:AlternateContent>
  <bookViews>
    <workbookView xWindow="0" yWindow="75" windowWidth="15195" windowHeight="8700"/>
  </bookViews>
  <sheets>
    <sheet name="övning" sheetId="4" r:id="rId1"/>
    <sheet name="lösning" sheetId="6" r:id="rId2"/>
  </sheets>
  <calcPr calcId="171027"/>
</workbook>
</file>

<file path=xl/calcChain.xml><?xml version="1.0" encoding="utf-8"?>
<calcChain xmlns="http://schemas.openxmlformats.org/spreadsheetml/2006/main">
  <c r="E9" i="6" l="1"/>
  <c r="E10" i="6"/>
  <c r="E11" i="6"/>
  <c r="F11" i="6" s="1"/>
  <c r="E12" i="6"/>
  <c r="F12" i="6" s="1"/>
  <c r="E13" i="6"/>
  <c r="E8" i="6"/>
  <c r="F8" i="6" s="1"/>
  <c r="F9" i="6"/>
  <c r="F10" i="6"/>
  <c r="F13" i="6"/>
  <c r="B14" i="6"/>
  <c r="B14" i="4"/>
  <c r="F14" i="6" l="1"/>
  <c r="E14" i="6"/>
</calcChain>
</file>

<file path=xl/sharedStrings.xml><?xml version="1.0" encoding="utf-8"?>
<sst xmlns="http://schemas.openxmlformats.org/spreadsheetml/2006/main" count="46" uniqueCount="14">
  <si>
    <t>BEFOLKNING I HALLANDS LÄN</t>
  </si>
  <si>
    <t>BERÄKNAD TILLVÄXT</t>
  </si>
  <si>
    <t>Kommun</t>
  </si>
  <si>
    <t>Befolkning</t>
  </si>
  <si>
    <t>Förändring</t>
  </si>
  <si>
    <t>Laholm</t>
  </si>
  <si>
    <t>Halmstad</t>
  </si>
  <si>
    <t>Hylte</t>
  </si>
  <si>
    <t>Falkenberg</t>
  </si>
  <si>
    <t>Varberg</t>
  </si>
  <si>
    <t>Kungsbacka</t>
  </si>
  <si>
    <t>Summa</t>
  </si>
  <si>
    <t>BEFOLKNING 31/12</t>
  </si>
  <si>
    <t>BERÄKNAD BEFOLKNING 31/12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</si>
</sst>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0"/>
      <name val="Calibri"/>
      <family val="2"/>
      <scheme val="minor"/>
    </font>
    <font>
      <b/>
      <sz val="10"/>
      <color theme="2" tint="-0.749992370372631"/>
      <name val="Calibri"/>
      <family val="2"/>
      <scheme val="minor"/>
    </font>
    <font>
      <sz val="10"/>
      <color theme="2" tint="-0.749992370372631"/>
      <name val="Calibri"/>
      <family val="2"/>
      <scheme val="minor"/>
    </font>
    <font>
      <b/>
      <sz val="12"/>
      <color theme="2" tint="-0.749992370372631"/>
      <name val="Calibri"/>
      <family val="2"/>
      <scheme val="minor"/>
    </font>
    <font>
      <b/>
      <sz val="18"/>
      <color theme="2" tint="-0.749992370372631"/>
      <name val="Castellar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2" tint="-0.499984740745262"/>
      </bottom>
      <diagonal/>
    </border>
    <border>
      <left style="thick">
        <color theme="2" tint="-0.499984740745262"/>
      </left>
      <right style="thick">
        <color theme="2" tint="-0.499984740745262"/>
      </right>
      <top/>
      <bottom/>
      <diagonal/>
    </border>
    <border>
      <left style="thick">
        <color theme="2" tint="-0.499984740745262"/>
      </left>
      <right/>
      <top/>
      <bottom style="thick">
        <color theme="2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2" tint="-0.499984740745262"/>
      </bottom>
      <diagonal/>
    </border>
    <border>
      <left style="thin">
        <color indexed="64"/>
      </left>
      <right style="thick">
        <color theme="2" tint="-0.4999847407452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2" tint="-0.499984740745262"/>
      </right>
      <top style="thin">
        <color indexed="64"/>
      </top>
      <bottom style="thick">
        <color theme="2" tint="-0.499984740745262"/>
      </bottom>
      <diagonal/>
    </border>
    <border>
      <left/>
      <right style="thick">
        <color theme="2" tint="-0.499984740745262"/>
      </right>
      <top style="thick">
        <color theme="2" tint="-0.499984740745262"/>
      </top>
      <bottom style="thick">
        <color theme="2" tint="-0.499984740745262"/>
      </bottom>
      <diagonal/>
    </border>
    <border>
      <left style="thin">
        <color indexed="64"/>
      </left>
      <right style="thick">
        <color theme="2" tint="-0.499984740745262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0" fontId="4" fillId="0" borderId="2" xfId="0" applyNumberFormat="1" applyFont="1" applyBorder="1"/>
    <xf numFmtId="0" fontId="2" fillId="0" borderId="3" xfId="0" applyFont="1" applyBorder="1"/>
    <xf numFmtId="0" fontId="3" fillId="0" borderId="3" xfId="0" applyFont="1" applyBorder="1"/>
    <xf numFmtId="0" fontId="1" fillId="0" borderId="4" xfId="0" applyFont="1" applyBorder="1"/>
    <xf numFmtId="3" fontId="1" fillId="2" borderId="1" xfId="0" applyNumberFormat="1" applyFont="1" applyFill="1" applyBorder="1"/>
    <xf numFmtId="3" fontId="1" fillId="2" borderId="7" xfId="0" applyNumberFormat="1" applyFont="1" applyFill="1" applyBorder="1"/>
    <xf numFmtId="3" fontId="1" fillId="2" borderId="6" xfId="0" applyNumberFormat="1" applyFont="1" applyFill="1" applyBorder="1"/>
    <xf numFmtId="3" fontId="1" fillId="2" borderId="8" xfId="0" applyNumberFormat="1" applyFont="1" applyFill="1" applyBorder="1"/>
    <xf numFmtId="0" fontId="2" fillId="0" borderId="0" xfId="0" applyFont="1" applyBorder="1"/>
    <xf numFmtId="0" fontId="2" fillId="0" borderId="5" xfId="0" applyFont="1" applyBorder="1"/>
    <xf numFmtId="0" fontId="0" fillId="0" borderId="0" xfId="0" applyBorder="1"/>
    <xf numFmtId="3" fontId="1" fillId="2" borderId="10" xfId="0" applyNumberFormat="1" applyFont="1" applyFill="1" applyBorder="1"/>
    <xf numFmtId="0" fontId="2" fillId="0" borderId="9" xfId="0" applyFont="1" applyBorder="1"/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14288</xdr:colOff>
      <xdr:row>1</xdr:row>
      <xdr:rowOff>4762</xdr:rowOff>
    </xdr:from>
    <xdr:to>
      <xdr:col>13</xdr:col>
      <xdr:colOff>104775</xdr:colOff>
      <xdr:row>18</xdr:row>
      <xdr:rowOff>119062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5829301" y="300037"/>
          <a:ext cx="3976687" cy="3629025"/>
        </a:xfrm>
        <a:prstGeom prst="roundRect">
          <a:avLst/>
        </a:prstGeom>
        <a:ln>
          <a:headEnd/>
          <a:tailEnd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600" b="1" i="0" strike="noStrike">
              <a:solidFill>
                <a:srgbClr val="000000"/>
              </a:solidFill>
              <a:latin typeface="+mn-lt"/>
              <a:cs typeface="Tahoma"/>
            </a:rPr>
            <a:t>LÖSNINGSFÖRSLAG:</a:t>
          </a:r>
        </a:p>
        <a:p>
          <a:pPr algn="l" rtl="0">
            <a:defRPr sz="1000"/>
          </a:pPr>
          <a:endParaRPr lang="sv-SE" sz="1000" b="1" i="0" strike="noStrike">
            <a:solidFill>
              <a:srgbClr val="000000"/>
            </a:solidFill>
            <a:latin typeface="+mn-lt"/>
            <a:cs typeface="Tahoma"/>
          </a:endParaRP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Placera markören i cell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E8.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b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sv-SE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Skriv formeln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=B8+B8*$C$3</a:t>
          </a:r>
          <a:b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sv-SE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Placera markören i cell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F8.</a:t>
          </a:r>
          <a:b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sv-SE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Skriv formeln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=E8-B8</a:t>
          </a:r>
          <a:b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sv-SE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Markera cell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E8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och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F8.</a:t>
          </a:r>
          <a:b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sv-SE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Kopiera formeln (exempelvis genom att dubbelklicka på</a:t>
          </a:r>
          <a:endParaRPr lang="sv-SE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fyllningshandtaget) till och med cell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F13.</a:t>
          </a:r>
          <a:b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sv-SE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 Summera i cell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E14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och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F14.</a:t>
          </a:r>
          <a:endParaRPr lang="sv-SE">
            <a:effectLst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H15"/>
  <sheetViews>
    <sheetView showGridLines="0" tabSelected="1" workbookViewId="0">
      <selection activeCell="A25" sqref="A25"/>
    </sheetView>
  </sheetViews>
  <sheetFormatPr defaultRowHeight="12.75" x14ac:dyDescent="0.35"/>
  <cols>
    <col min="1" max="1" width="13" customWidth="1"/>
    <col min="2" max="2" width="13.33203125" customWidth="1"/>
    <col min="4" max="4" width="13.33203125" customWidth="1"/>
    <col min="5" max="5" width="12.1328125" customWidth="1"/>
    <col min="6" max="6" width="11.46484375" customWidth="1"/>
  </cols>
  <sheetData>
    <row r="1" spans="1:8" ht="23.25" x14ac:dyDescent="0.7">
      <c r="A1" s="17" t="s">
        <v>0</v>
      </c>
      <c r="B1" s="17"/>
      <c r="C1" s="17"/>
      <c r="D1" s="17"/>
      <c r="E1" s="17"/>
      <c r="F1" s="17"/>
    </row>
    <row r="2" spans="1:8" ht="13.5" thickBot="1" x14ac:dyDescent="0.45">
      <c r="A2" s="2"/>
      <c r="B2" s="3"/>
      <c r="C2" s="3"/>
      <c r="D2" s="3"/>
      <c r="E2" s="3"/>
      <c r="F2" s="3"/>
    </row>
    <row r="3" spans="1:8" ht="16.149999999999999" thickBot="1" x14ac:dyDescent="0.55000000000000004">
      <c r="A3" s="2" t="s">
        <v>1</v>
      </c>
      <c r="B3" s="3"/>
      <c r="C3" s="4">
        <v>2.3E-2</v>
      </c>
      <c r="D3" s="3"/>
      <c r="E3" s="3"/>
      <c r="F3" s="3"/>
      <c r="H3" s="14"/>
    </row>
    <row r="4" spans="1:8" ht="13.15" x14ac:dyDescent="0.4">
      <c r="A4" s="2"/>
      <c r="B4" s="3"/>
      <c r="C4" s="3"/>
      <c r="D4" s="3"/>
      <c r="E4" s="3"/>
      <c r="F4" s="3"/>
    </row>
    <row r="5" spans="1:8" ht="13.15" x14ac:dyDescent="0.4">
      <c r="A5" s="2" t="s">
        <v>12</v>
      </c>
      <c r="B5" s="3"/>
      <c r="C5" s="3"/>
      <c r="D5" s="2" t="s">
        <v>13</v>
      </c>
      <c r="E5" s="3"/>
      <c r="F5" s="3"/>
    </row>
    <row r="6" spans="1:8" ht="13.5" thickBot="1" x14ac:dyDescent="0.45">
      <c r="A6" s="5"/>
      <c r="B6" s="6"/>
      <c r="C6" s="3"/>
      <c r="D6" s="6"/>
      <c r="E6" s="6"/>
      <c r="F6" s="6"/>
    </row>
    <row r="7" spans="1:8" ht="13.9" thickTop="1" thickBot="1" x14ac:dyDescent="0.45">
      <c r="A7" s="12" t="s">
        <v>2</v>
      </c>
      <c r="B7" s="12" t="s">
        <v>3</v>
      </c>
      <c r="C7" s="7"/>
      <c r="D7" s="12" t="s">
        <v>2</v>
      </c>
      <c r="E7" s="12" t="s">
        <v>3</v>
      </c>
      <c r="F7" s="16" t="s">
        <v>4</v>
      </c>
    </row>
    <row r="8" spans="1:8" ht="20.25" customHeight="1" thickTop="1" x14ac:dyDescent="0.4">
      <c r="A8" s="12" t="s">
        <v>5</v>
      </c>
      <c r="B8" s="12">
        <v>23747</v>
      </c>
      <c r="C8" s="7"/>
      <c r="D8" s="12" t="s">
        <v>5</v>
      </c>
      <c r="E8" s="8"/>
      <c r="F8" s="15"/>
    </row>
    <row r="9" spans="1:8" ht="20.25" customHeight="1" x14ac:dyDescent="0.4">
      <c r="A9" s="12" t="s">
        <v>6</v>
      </c>
      <c r="B9" s="12">
        <v>87746</v>
      </c>
      <c r="C9" s="7"/>
      <c r="D9" s="12" t="s">
        <v>6</v>
      </c>
      <c r="E9" s="8"/>
      <c r="F9" s="9"/>
    </row>
    <row r="10" spans="1:8" ht="20.25" customHeight="1" x14ac:dyDescent="0.4">
      <c r="A10" s="12" t="s">
        <v>7</v>
      </c>
      <c r="B10" s="12">
        <v>11496</v>
      </c>
      <c r="C10" s="7"/>
      <c r="D10" s="12" t="s">
        <v>7</v>
      </c>
      <c r="E10" s="8"/>
      <c r="F10" s="9"/>
    </row>
    <row r="11" spans="1:8" ht="20.25" customHeight="1" x14ac:dyDescent="0.4">
      <c r="A11" s="12" t="s">
        <v>8</v>
      </c>
      <c r="B11" s="12">
        <v>39661</v>
      </c>
      <c r="C11" s="7"/>
      <c r="D11" s="12" t="s">
        <v>8</v>
      </c>
      <c r="E11" s="8"/>
      <c r="F11" s="9"/>
    </row>
    <row r="12" spans="1:8" ht="20.25" customHeight="1" x14ac:dyDescent="0.4">
      <c r="A12" s="12" t="s">
        <v>9</v>
      </c>
      <c r="B12" s="12">
        <v>54106</v>
      </c>
      <c r="C12" s="7"/>
      <c r="D12" s="12" t="s">
        <v>9</v>
      </c>
      <c r="E12" s="8"/>
      <c r="F12" s="9"/>
    </row>
    <row r="13" spans="1:8" ht="20.25" customHeight="1" x14ac:dyDescent="0.4">
      <c r="A13" s="12" t="s">
        <v>10</v>
      </c>
      <c r="B13" s="12">
        <v>66958</v>
      </c>
      <c r="C13" s="7"/>
      <c r="D13" s="12" t="s">
        <v>10</v>
      </c>
      <c r="E13" s="8"/>
      <c r="F13" s="9"/>
    </row>
    <row r="14" spans="1:8" ht="20.25" customHeight="1" thickBot="1" x14ac:dyDescent="0.45">
      <c r="A14" s="13" t="s">
        <v>11</v>
      </c>
      <c r="B14" s="5">
        <f>SUM(B8:B13)</f>
        <v>283714</v>
      </c>
      <c r="C14" s="7"/>
      <c r="D14" s="13" t="s">
        <v>11</v>
      </c>
      <c r="E14" s="10"/>
      <c r="F14" s="11"/>
    </row>
    <row r="15" spans="1:8" ht="13.5" thickTop="1" x14ac:dyDescent="0.4">
      <c r="A15" s="1"/>
      <c r="B15" s="1"/>
      <c r="C15" s="1"/>
      <c r="D15" s="1"/>
      <c r="E15" s="1"/>
      <c r="F15" s="1"/>
    </row>
  </sheetData>
  <mergeCells count="1">
    <mergeCell ref="A1:F1"/>
  </mergeCells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H15"/>
  <sheetViews>
    <sheetView showGridLines="0" workbookViewId="0">
      <selection activeCell="F19" sqref="F19"/>
    </sheetView>
  </sheetViews>
  <sheetFormatPr defaultRowHeight="12.75" x14ac:dyDescent="0.35"/>
  <cols>
    <col min="1" max="1" width="13" customWidth="1"/>
    <col min="2" max="2" width="13.33203125" customWidth="1"/>
    <col min="4" max="4" width="13.33203125" customWidth="1"/>
    <col min="5" max="5" width="12.1328125" customWidth="1"/>
    <col min="6" max="6" width="11.46484375" customWidth="1"/>
  </cols>
  <sheetData>
    <row r="1" spans="1:8" ht="23.25" x14ac:dyDescent="0.7">
      <c r="A1" s="17" t="s">
        <v>0</v>
      </c>
      <c r="B1" s="17"/>
      <c r="C1" s="17"/>
      <c r="D1" s="17"/>
      <c r="E1" s="17"/>
      <c r="F1" s="17"/>
    </row>
    <row r="2" spans="1:8" ht="13.5" thickBot="1" x14ac:dyDescent="0.45">
      <c r="A2" s="2"/>
      <c r="B2" s="3"/>
      <c r="C2" s="3"/>
      <c r="D2" s="3"/>
      <c r="E2" s="3"/>
      <c r="F2" s="3"/>
    </row>
    <row r="3" spans="1:8" ht="16.149999999999999" thickBot="1" x14ac:dyDescent="0.55000000000000004">
      <c r="A3" s="2" t="s">
        <v>1</v>
      </c>
      <c r="B3" s="3"/>
      <c r="C3" s="4">
        <v>2.3E-2</v>
      </c>
      <c r="D3" s="3"/>
      <c r="E3" s="3"/>
      <c r="F3" s="3"/>
      <c r="H3" s="14"/>
    </row>
    <row r="4" spans="1:8" ht="13.15" x14ac:dyDescent="0.4">
      <c r="A4" s="2"/>
      <c r="B4" s="3"/>
      <c r="C4" s="3"/>
      <c r="D4" s="3"/>
      <c r="E4" s="3"/>
      <c r="F4" s="3"/>
    </row>
    <row r="5" spans="1:8" ht="13.15" x14ac:dyDescent="0.4">
      <c r="A5" s="2" t="s">
        <v>12</v>
      </c>
      <c r="B5" s="3"/>
      <c r="C5" s="3"/>
      <c r="D5" s="2" t="s">
        <v>13</v>
      </c>
      <c r="E5" s="3"/>
      <c r="F5" s="3"/>
    </row>
    <row r="6" spans="1:8" ht="13.5" thickBot="1" x14ac:dyDescent="0.45">
      <c r="A6" s="5"/>
      <c r="B6" s="6"/>
      <c r="C6" s="3"/>
      <c r="D6" s="6"/>
      <c r="E6" s="6"/>
      <c r="F6" s="6"/>
    </row>
    <row r="7" spans="1:8" ht="13.9" thickTop="1" thickBot="1" x14ac:dyDescent="0.45">
      <c r="A7" s="12" t="s">
        <v>2</v>
      </c>
      <c r="B7" s="12" t="s">
        <v>3</v>
      </c>
      <c r="C7" s="7"/>
      <c r="D7" s="12" t="s">
        <v>2</v>
      </c>
      <c r="E7" s="12" t="s">
        <v>3</v>
      </c>
      <c r="F7" s="16" t="s">
        <v>4</v>
      </c>
    </row>
    <row r="8" spans="1:8" ht="20.25" customHeight="1" thickTop="1" x14ac:dyDescent="0.4">
      <c r="A8" s="12" t="s">
        <v>5</v>
      </c>
      <c r="B8" s="12">
        <v>23747</v>
      </c>
      <c r="C8" s="7"/>
      <c r="D8" s="12" t="s">
        <v>5</v>
      </c>
      <c r="E8" s="8">
        <f>B8+B8*$C$3</f>
        <v>24293.181</v>
      </c>
      <c r="F8" s="15">
        <f t="shared" ref="F8:F13" si="0">E8-B8</f>
        <v>546.18100000000049</v>
      </c>
    </row>
    <row r="9" spans="1:8" ht="20.25" customHeight="1" x14ac:dyDescent="0.4">
      <c r="A9" s="12" t="s">
        <v>6</v>
      </c>
      <c r="B9" s="12">
        <v>87746</v>
      </c>
      <c r="C9" s="7"/>
      <c r="D9" s="12" t="s">
        <v>6</v>
      </c>
      <c r="E9" s="8">
        <f t="shared" ref="E9:E13" si="1">B9+B9*$C$3</f>
        <v>89764.157999999996</v>
      </c>
      <c r="F9" s="9">
        <f t="shared" si="0"/>
        <v>2018.1579999999958</v>
      </c>
    </row>
    <row r="10" spans="1:8" ht="20.25" customHeight="1" x14ac:dyDescent="0.4">
      <c r="A10" s="12" t="s">
        <v>7</v>
      </c>
      <c r="B10" s="12">
        <v>11496</v>
      </c>
      <c r="C10" s="7"/>
      <c r="D10" s="12" t="s">
        <v>7</v>
      </c>
      <c r="E10" s="8">
        <f t="shared" si="1"/>
        <v>11760.407999999999</v>
      </c>
      <c r="F10" s="9">
        <f t="shared" si="0"/>
        <v>264.40799999999945</v>
      </c>
    </row>
    <row r="11" spans="1:8" ht="20.25" customHeight="1" x14ac:dyDescent="0.4">
      <c r="A11" s="12" t="s">
        <v>8</v>
      </c>
      <c r="B11" s="12">
        <v>39661</v>
      </c>
      <c r="C11" s="7"/>
      <c r="D11" s="12" t="s">
        <v>8</v>
      </c>
      <c r="E11" s="8">
        <f t="shared" si="1"/>
        <v>40573.203000000001</v>
      </c>
      <c r="F11" s="9">
        <f t="shared" si="0"/>
        <v>912.20300000000134</v>
      </c>
    </row>
    <row r="12" spans="1:8" ht="20.25" customHeight="1" x14ac:dyDescent="0.4">
      <c r="A12" s="12" t="s">
        <v>9</v>
      </c>
      <c r="B12" s="12">
        <v>54106</v>
      </c>
      <c r="C12" s="7"/>
      <c r="D12" s="12" t="s">
        <v>9</v>
      </c>
      <c r="E12" s="8">
        <f t="shared" si="1"/>
        <v>55350.438000000002</v>
      </c>
      <c r="F12" s="9">
        <f t="shared" si="0"/>
        <v>1244.4380000000019</v>
      </c>
    </row>
    <row r="13" spans="1:8" ht="20.25" customHeight="1" x14ac:dyDescent="0.4">
      <c r="A13" s="12" t="s">
        <v>10</v>
      </c>
      <c r="B13" s="12">
        <v>66958</v>
      </c>
      <c r="C13" s="7"/>
      <c r="D13" s="12" t="s">
        <v>10</v>
      </c>
      <c r="E13" s="8">
        <f t="shared" si="1"/>
        <v>68498.034</v>
      </c>
      <c r="F13" s="9">
        <f t="shared" si="0"/>
        <v>1540.0339999999997</v>
      </c>
    </row>
    <row r="14" spans="1:8" ht="20.25" customHeight="1" thickBot="1" x14ac:dyDescent="0.45">
      <c r="A14" s="13" t="s">
        <v>11</v>
      </c>
      <c r="B14" s="5">
        <f>SUM(B8:B13)</f>
        <v>283714</v>
      </c>
      <c r="C14" s="7"/>
      <c r="D14" s="13" t="s">
        <v>11</v>
      </c>
      <c r="E14" s="10">
        <f>SUM(E8:E13)</f>
        <v>290239.42199999996</v>
      </c>
      <c r="F14" s="11">
        <f>SUM(F8:F13)</f>
        <v>6525.4219999999987</v>
      </c>
    </row>
    <row r="15" spans="1:8" ht="13.5" thickTop="1" x14ac:dyDescent="0.4">
      <c r="A15" s="1"/>
      <c r="B15" s="1"/>
      <c r="C15" s="1"/>
      <c r="D15" s="1"/>
      <c r="E15" s="1"/>
      <c r="F15" s="1"/>
    </row>
  </sheetData>
  <mergeCells count="1"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7596ABE-DA7D-49AC-A455-5E02AB644F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0F3A71-9616-4B32-A022-657C1B8C06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27EA7E-5520-41AD-89B0-724CFD81E95B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e18e6531-a702-4978-aff0-51dcc3246fb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Björn2</dc:creator>
  <cp:lastModifiedBy>Emelie Wibeck</cp:lastModifiedBy>
  <dcterms:created xsi:type="dcterms:W3CDTF">2004-06-01T20:21:56Z</dcterms:created>
  <dcterms:modified xsi:type="dcterms:W3CDTF">2017-01-23T12:09:25Z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</Properties>
</file>