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-45" yWindow="210" windowWidth="14325" windowHeight="12345"/>
  </bookViews>
  <sheets>
    <sheet name="övning" sheetId="1" r:id="rId1"/>
    <sheet name="lösning 1" sheetId="17" r:id="rId2"/>
    <sheet name="lösning 2" sheetId="19" r:id="rId3"/>
  </sheets>
  <calcPr calcId="171027"/>
</workbook>
</file>

<file path=xl/calcChain.xml><?xml version="1.0" encoding="utf-8"?>
<calcChain xmlns="http://schemas.openxmlformats.org/spreadsheetml/2006/main">
  <c r="J13" i="1" l="1"/>
  <c r="C51" i="19"/>
  <c r="C55" i="19"/>
  <c r="C59" i="19"/>
  <c r="C63" i="19"/>
  <c r="D53" i="19"/>
  <c r="D57" i="19"/>
  <c r="D61" i="19"/>
  <c r="C58" i="19"/>
  <c r="D52" i="19"/>
  <c r="D64" i="19"/>
  <c r="C52" i="19"/>
  <c r="C56" i="19"/>
  <c r="C60" i="19"/>
  <c r="C64" i="19"/>
  <c r="D54" i="19"/>
  <c r="D58" i="19"/>
  <c r="D62" i="19"/>
  <c r="C62" i="19"/>
  <c r="D60" i="19"/>
  <c r="C53" i="19"/>
  <c r="C57" i="19"/>
  <c r="C61" i="19"/>
  <c r="D51" i="19"/>
  <c r="D55" i="19"/>
  <c r="D59" i="19"/>
  <c r="D63" i="19"/>
  <c r="C54" i="19"/>
  <c r="D56" i="19"/>
  <c r="C269" i="17"/>
  <c r="C273" i="17"/>
  <c r="C277" i="17"/>
  <c r="C281" i="17"/>
  <c r="C285" i="17"/>
  <c r="C289" i="17"/>
  <c r="C293" i="17"/>
  <c r="C297" i="17"/>
  <c r="C301" i="17"/>
  <c r="C305" i="17"/>
  <c r="C309" i="17"/>
  <c r="C313" i="17"/>
  <c r="C317" i="17"/>
  <c r="C321" i="17"/>
  <c r="C325" i="17"/>
  <c r="C329" i="17"/>
  <c r="C333" i="17"/>
  <c r="C337" i="17"/>
  <c r="C341" i="17"/>
  <c r="C275" i="17"/>
  <c r="C291" i="17"/>
  <c r="C303" i="17"/>
  <c r="C311" i="17"/>
  <c r="C323" i="17"/>
  <c r="C331" i="17"/>
  <c r="C343" i="17"/>
  <c r="C276" i="17"/>
  <c r="C292" i="17"/>
  <c r="C300" i="17"/>
  <c r="C308" i="17"/>
  <c r="C316" i="17"/>
  <c r="C324" i="17"/>
  <c r="C336" i="17"/>
  <c r="C270" i="17"/>
  <c r="C274" i="17"/>
  <c r="C278" i="17"/>
  <c r="C282" i="17"/>
  <c r="C286" i="17"/>
  <c r="C290" i="17"/>
  <c r="C294" i="17"/>
  <c r="C298" i="17"/>
  <c r="C302" i="17"/>
  <c r="C306" i="17"/>
  <c r="C310" i="17"/>
  <c r="C314" i="17"/>
  <c r="C318" i="17"/>
  <c r="C322" i="17"/>
  <c r="C326" i="17"/>
  <c r="C330" i="17"/>
  <c r="C334" i="17"/>
  <c r="C338" i="17"/>
  <c r="C342" i="17"/>
  <c r="C271" i="17"/>
  <c r="C279" i="17"/>
  <c r="C283" i="17"/>
  <c r="C287" i="17"/>
  <c r="C295" i="17"/>
  <c r="C299" i="17"/>
  <c r="C307" i="17"/>
  <c r="C315" i="17"/>
  <c r="C319" i="17"/>
  <c r="C327" i="17"/>
  <c r="C335" i="17"/>
  <c r="C339" i="17"/>
  <c r="C272" i="17"/>
  <c r="C280" i="17"/>
  <c r="C284" i="17"/>
  <c r="C288" i="17"/>
  <c r="C296" i="17"/>
  <c r="C304" i="17"/>
  <c r="C312" i="17"/>
  <c r="C320" i="17"/>
  <c r="C328" i="17"/>
  <c r="C332" i="17"/>
  <c r="C340" i="17"/>
  <c r="E340" i="17" l="1"/>
  <c r="D328" i="17"/>
  <c r="D312" i="17"/>
  <c r="D296" i="17"/>
  <c r="E284" i="17"/>
  <c r="E272" i="17"/>
  <c r="E335" i="17"/>
  <c r="E319" i="17"/>
  <c r="E307" i="17"/>
  <c r="E295" i="17"/>
  <c r="E283" i="17"/>
  <c r="E271" i="17"/>
  <c r="D338" i="17"/>
  <c r="D330" i="17"/>
  <c r="D322" i="17"/>
  <c r="D314" i="17"/>
  <c r="D306" i="17"/>
  <c r="D298" i="17"/>
  <c r="D290" i="17"/>
  <c r="D282" i="17"/>
  <c r="D274" i="17"/>
  <c r="D336" i="17"/>
  <c r="E316" i="17"/>
  <c r="E300" i="17"/>
  <c r="D276" i="17"/>
  <c r="E331" i="17"/>
  <c r="E311" i="17"/>
  <c r="E291" i="17"/>
  <c r="E341" i="17"/>
  <c r="E333" i="17"/>
  <c r="E325" i="17"/>
  <c r="E317" i="17"/>
  <c r="E309" i="17"/>
  <c r="E301" i="17"/>
  <c r="E293" i="17"/>
  <c r="E285" i="17"/>
  <c r="E277" i="17"/>
  <c r="D269" i="17"/>
  <c r="D320" i="17"/>
  <c r="D304" i="17"/>
  <c r="E280" i="17"/>
  <c r="E327" i="17"/>
  <c r="E299" i="17"/>
  <c r="E279" i="17"/>
  <c r="D334" i="17"/>
  <c r="D318" i="17"/>
  <c r="D302" i="17"/>
  <c r="D286" i="17"/>
  <c r="D270" i="17"/>
  <c r="E308" i="17"/>
  <c r="E343" i="17"/>
  <c r="E303" i="17"/>
  <c r="E337" i="17"/>
  <c r="E321" i="17"/>
  <c r="E305" i="17"/>
  <c r="E289" i="17"/>
  <c r="E273" i="17"/>
  <c r="E320" i="17"/>
  <c r="E288" i="17"/>
  <c r="D339" i="17"/>
  <c r="D315" i="17"/>
  <c r="D287" i="17"/>
  <c r="E342" i="17"/>
  <c r="E326" i="17"/>
  <c r="E310" i="17"/>
  <c r="E294" i="17"/>
  <c r="E278" i="17"/>
  <c r="D324" i="17"/>
  <c r="D292" i="17"/>
  <c r="D323" i="17"/>
  <c r="D275" i="17"/>
  <c r="D329" i="17"/>
  <c r="D313" i="17"/>
  <c r="D297" i="17"/>
  <c r="D281" i="17"/>
  <c r="D340" i="17"/>
  <c r="E328" i="17"/>
  <c r="E312" i="17"/>
  <c r="E296" i="17"/>
  <c r="D284" i="17"/>
  <c r="D272" i="17"/>
  <c r="D335" i="17"/>
  <c r="D319" i="17"/>
  <c r="D307" i="17"/>
  <c r="D295" i="17"/>
  <c r="D283" i="17"/>
  <c r="D271" i="17"/>
  <c r="E338" i="17"/>
  <c r="E330" i="17"/>
  <c r="E322" i="17"/>
  <c r="E314" i="17"/>
  <c r="E306" i="17"/>
  <c r="E298" i="17"/>
  <c r="E290" i="17"/>
  <c r="E282" i="17"/>
  <c r="E274" i="17"/>
  <c r="E336" i="17"/>
  <c r="D316" i="17"/>
  <c r="D300" i="17"/>
  <c r="E276" i="17"/>
  <c r="D331" i="17"/>
  <c r="D311" i="17"/>
  <c r="D291" i="17"/>
  <c r="D341" i="17"/>
  <c r="D333" i="17"/>
  <c r="D325" i="17"/>
  <c r="D317" i="17"/>
  <c r="D309" i="17"/>
  <c r="D301" i="17"/>
  <c r="D293" i="17"/>
  <c r="D285" i="17"/>
  <c r="D277" i="17"/>
  <c r="E269" i="17"/>
  <c r="E332" i="17"/>
  <c r="D288" i="17"/>
  <c r="E339" i="17"/>
  <c r="E315" i="17"/>
  <c r="E287" i="17"/>
  <c r="D342" i="17"/>
  <c r="D326" i="17"/>
  <c r="D310" i="17"/>
  <c r="D294" i="17"/>
  <c r="D278" i="17"/>
  <c r="E324" i="17"/>
  <c r="E292" i="17"/>
  <c r="E323" i="17"/>
  <c r="E275" i="17"/>
  <c r="E329" i="17"/>
  <c r="E313" i="17"/>
  <c r="E297" i="17"/>
  <c r="E281" i="17"/>
  <c r="D332" i="17"/>
  <c r="E304" i="17"/>
  <c r="D280" i="17"/>
  <c r="D327" i="17"/>
  <c r="D299" i="17"/>
  <c r="D279" i="17"/>
  <c r="E334" i="17"/>
  <c r="E318" i="17"/>
  <c r="E302" i="17"/>
  <c r="E286" i="17"/>
  <c r="E270" i="17"/>
  <c r="D308" i="17"/>
  <c r="D343" i="17"/>
  <c r="D303" i="17"/>
  <c r="D337" i="17"/>
  <c r="D321" i="17"/>
  <c r="D305" i="17"/>
  <c r="D289" i="17"/>
  <c r="D273" i="17"/>
</calcChain>
</file>

<file path=xl/sharedStrings.xml><?xml version="1.0" encoding="utf-8"?>
<sst xmlns="http://schemas.openxmlformats.org/spreadsheetml/2006/main" count="265" uniqueCount="29">
  <si>
    <t>Döda</t>
  </si>
  <si>
    <t>År</t>
  </si>
  <si>
    <t>Folkmängd</t>
  </si>
  <si>
    <t>Födda</t>
  </si>
  <si>
    <t>Invandrare</t>
  </si>
  <si>
    <t>Utvandrare</t>
  </si>
  <si>
    <t>Födda i Sverige</t>
  </si>
  <si>
    <t>Utrikes födda</t>
  </si>
  <si>
    <t>Kvinnor</t>
  </si>
  <si>
    <t>Män</t>
  </si>
  <si>
    <t>Återstående medellivslängd</t>
  </si>
  <si>
    <t>Män 65</t>
  </si>
  <si>
    <t>Kvinnnor 65</t>
  </si>
  <si>
    <t>..</t>
  </si>
  <si>
    <t>Ålder</t>
  </si>
  <si>
    <t>100+</t>
  </si>
  <si>
    <t>Antal 100 år och äldre</t>
  </si>
  <si>
    <t>Antal</t>
  </si>
  <si>
    <t>Kvinnor födda 2016</t>
  </si>
  <si>
    <t>Män födda 2016</t>
  </si>
  <si>
    <t>Kvinnor födda 1916</t>
  </si>
  <si>
    <t>Män födda 1916</t>
  </si>
  <si>
    <t>Andel utrikes födda</t>
  </si>
  <si>
    <t>Andel kvarlevande bland födda 1916 samt prognos för födda 2016</t>
  </si>
  <si>
    <t>Prognos(Folkmängd)</t>
  </si>
  <si>
    <t>Nedre förtroendegräns(Folkmängd)</t>
  </si>
  <si>
    <t>Övre förtroendegräns(Folkmängd)</t>
  </si>
  <si>
    <t>Prognos(Antal)</t>
  </si>
  <si>
    <t>Konfidensintervall(Antal)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</si>
</sst>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r_-;\-* #,##0.00\ _k_r_-;_-* &quot;-&quot;??\ _k_r_-;_-@_-"/>
    <numFmt numFmtId="164" formatCode="0.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i/>
      <sz val="9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9" fillId="0" borderId="0"/>
    <xf numFmtId="0" fontId="3" fillId="0" borderId="0"/>
    <xf numFmtId="0" fontId="3" fillId="0" borderId="0"/>
    <xf numFmtId="0" fontId="14" fillId="0" borderId="0"/>
    <xf numFmtId="0" fontId="2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0" fillId="16" borderId="1" applyNumberFormat="0" applyFont="0" applyAlignment="0" applyProtection="0"/>
    <xf numFmtId="0" fontId="20" fillId="17" borderId="3" applyNumberFormat="0" applyAlignment="0" applyProtection="0"/>
    <xf numFmtId="0" fontId="21" fillId="4" borderId="0" applyNumberFormat="0" applyBorder="0" applyAlignment="0" applyProtection="0"/>
    <xf numFmtId="0" fontId="22" fillId="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7" borderId="3" applyNumberFormat="0" applyAlignment="0" applyProtection="0"/>
    <xf numFmtId="0" fontId="25" fillId="22" borderId="4" applyNumberFormat="0" applyAlignment="0" applyProtection="0"/>
    <xf numFmtId="0" fontId="26" fillId="0" borderId="5" applyNumberFormat="0" applyFill="0" applyAlignment="0" applyProtection="0"/>
    <xf numFmtId="0" fontId="27" fillId="2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17" borderId="10" applyNumberFormat="0" applyAlignment="0" applyProtection="0"/>
    <xf numFmtId="0" fontId="34" fillId="0" borderId="0" applyNumberFormat="0" applyFill="0" applyBorder="0" applyAlignment="0" applyProtection="0"/>
    <xf numFmtId="0" fontId="4" fillId="0" borderId="0"/>
    <xf numFmtId="0" fontId="9" fillId="0" borderId="0"/>
    <xf numFmtId="43" fontId="2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3" fontId="4" fillId="0" borderId="0" xfId="0" applyNumberFormat="1" applyFont="1"/>
    <xf numFmtId="3" fontId="5" fillId="0" borderId="0" xfId="0" applyNumberFormat="1" applyFont="1" applyFill="1" applyBorder="1" applyAlignment="1">
      <alignment vertical="top"/>
    </xf>
    <xf numFmtId="0" fontId="6" fillId="0" borderId="0" xfId="0" applyFont="1" applyBorder="1" applyAlignment="1">
      <alignment horizontal="right"/>
    </xf>
    <xf numFmtId="1" fontId="4" fillId="0" borderId="0" xfId="0" applyNumberFormat="1" applyFont="1"/>
    <xf numFmtId="3" fontId="4" fillId="0" borderId="0" xfId="0" applyNumberFormat="1" applyFont="1" applyFill="1" applyBorder="1"/>
    <xf numFmtId="0" fontId="0" fillId="0" borderId="0" xfId="0" applyFill="1" applyBorder="1"/>
    <xf numFmtId="0" fontId="3" fillId="0" borderId="0" xfId="3" applyFont="1" applyFill="1" applyBorder="1" applyAlignment="1">
      <alignment horizontal="right" wrapText="1"/>
    </xf>
    <xf numFmtId="3" fontId="0" fillId="0" borderId="0" xfId="0" applyNumberFormat="1"/>
    <xf numFmtId="0" fontId="4" fillId="0" borderId="0" xfId="0" applyFont="1"/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 applyProtection="1">
      <alignment horizontal="right"/>
      <protection locked="0"/>
    </xf>
    <xf numFmtId="3" fontId="6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3" applyFont="1" applyFill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11" fillId="0" borderId="2" xfId="3" applyFont="1" applyFill="1" applyBorder="1" applyAlignment="1">
      <alignment horizontal="center"/>
    </xf>
    <xf numFmtId="0" fontId="8" fillId="0" borderId="2" xfId="0" applyFont="1" applyBorder="1"/>
    <xf numFmtId="0" fontId="13" fillId="0" borderId="2" xfId="0" applyFont="1" applyFill="1" applyBorder="1"/>
    <xf numFmtId="3" fontId="12" fillId="0" borderId="0" xfId="0" applyNumberFormat="1" applyFont="1" applyFill="1" applyBorder="1"/>
    <xf numFmtId="3" fontId="0" fillId="0" borderId="0" xfId="0" applyNumberFormat="1" applyFill="1" applyBorder="1"/>
    <xf numFmtId="164" fontId="0" fillId="0" borderId="0" xfId="0" applyNumberFormat="1"/>
    <xf numFmtId="1" fontId="12" fillId="0" borderId="0" xfId="0" applyNumberFormat="1" applyFont="1" applyFill="1"/>
    <xf numFmtId="1" fontId="4" fillId="0" borderId="0" xfId="0" applyNumberFormat="1" applyFont="1" applyBorder="1"/>
    <xf numFmtId="3" fontId="4" fillId="0" borderId="0" xfId="0" applyNumberFormat="1" applyFont="1" applyBorder="1"/>
    <xf numFmtId="0" fontId="12" fillId="0" borderId="0" xfId="0" applyFont="1" applyFill="1"/>
    <xf numFmtId="0" fontId="4" fillId="0" borderId="2" xfId="0" applyFont="1" applyFill="1" applyBorder="1"/>
    <xf numFmtId="0" fontId="10" fillId="0" borderId="0" xfId="3" applyFont="1" applyFill="1" applyBorder="1" applyAlignment="1">
      <alignment horizontal="right" wrapText="1"/>
    </xf>
    <xf numFmtId="0" fontId="15" fillId="0" borderId="0" xfId="4" applyFont="1" applyFill="1" applyBorder="1" applyAlignment="1">
      <alignment horizontal="center"/>
    </xf>
    <xf numFmtId="0" fontId="15" fillId="0" borderId="0" xfId="4" applyFont="1" applyFill="1" applyBorder="1" applyAlignment="1">
      <alignment horizontal="right" wrapText="1"/>
    </xf>
    <xf numFmtId="3" fontId="3" fillId="0" borderId="0" xfId="3" applyNumberFormat="1" applyFont="1" applyFill="1" applyBorder="1" applyAlignment="1">
      <alignment horizontal="right" wrapText="1"/>
    </xf>
    <xf numFmtId="0" fontId="10" fillId="0" borderId="1" xfId="2" applyFont="1" applyFill="1" applyBorder="1" applyAlignment="1">
      <alignment horizontal="right" wrapText="1"/>
    </xf>
    <xf numFmtId="0" fontId="9" fillId="0" borderId="0" xfId="0" applyFont="1" applyFill="1"/>
    <xf numFmtId="0" fontId="15" fillId="0" borderId="0" xfId="4" applyFont="1" applyFill="1" applyBorder="1" applyAlignment="1">
      <alignment wrapText="1"/>
    </xf>
    <xf numFmtId="0" fontId="4" fillId="0" borderId="0" xfId="0" applyFont="1" applyFill="1" applyBorder="1"/>
    <xf numFmtId="1" fontId="4" fillId="0" borderId="0" xfId="0" applyNumberFormat="1" applyFont="1" applyFill="1" applyBorder="1"/>
    <xf numFmtId="0" fontId="8" fillId="0" borderId="2" xfId="0" applyFont="1" applyFill="1" applyBorder="1"/>
    <xf numFmtId="164" fontId="10" fillId="0" borderId="0" xfId="3" applyNumberFormat="1" applyFont="1" applyFill="1" applyBorder="1" applyAlignment="1">
      <alignment horizontal="right" wrapText="1"/>
    </xf>
    <xf numFmtId="3" fontId="5" fillId="0" borderId="0" xfId="4" applyNumberFormat="1" applyFont="1" applyFill="1" applyBorder="1" applyAlignment="1">
      <alignment horizontal="right" wrapText="1"/>
    </xf>
    <xf numFmtId="0" fontId="17" fillId="0" borderId="0" xfId="0" applyFont="1"/>
    <xf numFmtId="0" fontId="18" fillId="0" borderId="0" xfId="4" applyFont="1" applyFill="1" applyBorder="1" applyAlignment="1">
      <alignment horizontal="right" wrapText="1"/>
    </xf>
    <xf numFmtId="0" fontId="18" fillId="0" borderId="0" xfId="4" applyFont="1" applyFill="1" applyBorder="1" applyAlignment="1">
      <alignment wrapText="1"/>
    </xf>
    <xf numFmtId="0" fontId="17" fillId="0" borderId="0" xfId="0" applyFont="1" applyFill="1" applyBorder="1"/>
    <xf numFmtId="164" fontId="4" fillId="0" borderId="0" xfId="0" applyNumberFormat="1" applyFont="1"/>
    <xf numFmtId="164" fontId="4" fillId="0" borderId="0" xfId="0" applyNumberFormat="1" applyFont="1" applyFill="1" applyBorder="1"/>
    <xf numFmtId="0" fontId="9" fillId="0" borderId="0" xfId="0" applyNumberFormat="1" applyFont="1"/>
    <xf numFmtId="0" fontId="9" fillId="0" borderId="0" xfId="0" applyFont="1" applyAlignment="1">
      <alignment horizontal="right"/>
    </xf>
    <xf numFmtId="2" fontId="0" fillId="0" borderId="0" xfId="0" applyNumberFormat="1"/>
    <xf numFmtId="164" fontId="12" fillId="0" borderId="0" xfId="1" applyNumberFormat="1" applyFont="1" applyFill="1"/>
    <xf numFmtId="164" fontId="4" fillId="0" borderId="0" xfId="1" applyNumberFormat="1" applyFont="1" applyBorder="1"/>
    <xf numFmtId="164" fontId="4" fillId="0" borderId="2" xfId="1" applyNumberFormat="1" applyFont="1" applyFill="1" applyBorder="1"/>
    <xf numFmtId="0" fontId="0" fillId="0" borderId="2" xfId="0" applyBorder="1"/>
    <xf numFmtId="0" fontId="16" fillId="0" borderId="0" xfId="0" applyFont="1" applyFill="1"/>
    <xf numFmtId="164" fontId="16" fillId="0" borderId="0" xfId="0" applyNumberFormat="1" applyFont="1" applyFill="1"/>
    <xf numFmtId="164" fontId="9" fillId="0" borderId="0" xfId="0" applyNumberFormat="1" applyFont="1" applyFill="1"/>
    <xf numFmtId="164" fontId="4" fillId="0" borderId="0" xfId="1" applyNumberFormat="1" applyFont="1" applyFill="1" applyBorder="1"/>
    <xf numFmtId="164" fontId="4" fillId="0" borderId="2" xfId="0" applyNumberFormat="1" applyFont="1" applyFill="1" applyBorder="1"/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8" fillId="0" borderId="0" xfId="0" applyFont="1" applyFill="1" applyBorder="1"/>
    <xf numFmtId="164" fontId="12" fillId="0" borderId="0" xfId="0" applyNumberFormat="1" applyFont="1"/>
    <xf numFmtId="3" fontId="4" fillId="0" borderId="2" xfId="0" applyNumberFormat="1" applyFont="1" applyFill="1" applyBorder="1"/>
    <xf numFmtId="3" fontId="4" fillId="0" borderId="2" xfId="5" applyNumberFormat="1" applyFont="1" applyBorder="1"/>
    <xf numFmtId="3" fontId="12" fillId="0" borderId="0" xfId="5" applyNumberFormat="1" applyFont="1"/>
    <xf numFmtId="2" fontId="5" fillId="0" borderId="0" xfId="3" applyNumberFormat="1" applyFont="1" applyFill="1" applyBorder="1" applyAlignment="1">
      <alignment horizontal="right" wrapText="1"/>
    </xf>
    <xf numFmtId="2" fontId="5" fillId="0" borderId="2" xfId="3" applyNumberFormat="1" applyFont="1" applyFill="1" applyBorder="1" applyAlignment="1">
      <alignment horizontal="right" wrapText="1"/>
    </xf>
    <xf numFmtId="2" fontId="36" fillId="0" borderId="0" xfId="3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3" fontId="0" fillId="0" borderId="2" xfId="0" applyNumberFormat="1" applyBorder="1"/>
    <xf numFmtId="3" fontId="12" fillId="0" borderId="0" xfId="1" applyNumberFormat="1" applyFont="1" applyFill="1" applyBorder="1"/>
    <xf numFmtId="3" fontId="4" fillId="0" borderId="2" xfId="1" applyNumberFormat="1" applyFont="1" applyFill="1" applyBorder="1"/>
    <xf numFmtId="0" fontId="11" fillId="0" borderId="2" xfId="3" applyFont="1" applyFill="1" applyBorder="1" applyAlignment="1">
      <alignment horizontal="left"/>
    </xf>
    <xf numFmtId="0" fontId="0" fillId="0" borderId="0" xfId="0" applyNumberFormat="1"/>
  </cellXfs>
  <cellStyles count="54">
    <cellStyle name="20% - Dekorfärg1 2" xfId="7"/>
    <cellStyle name="20% - Dekorfärg2 2" xfId="8"/>
    <cellStyle name="20% - Dekorfärg3 2" xfId="9"/>
    <cellStyle name="20% - Dekorfärg4 2" xfId="10"/>
    <cellStyle name="20% - Dekorfärg5 2" xfId="11"/>
    <cellStyle name="20% - Dekorfärg6 2" xfId="12"/>
    <cellStyle name="40% - Dekorfärg1 2" xfId="13"/>
    <cellStyle name="40% - Dekorfärg2 2" xfId="14"/>
    <cellStyle name="40% - Dekorfärg3 2" xfId="15"/>
    <cellStyle name="40% - Dekorfärg4 2" xfId="16"/>
    <cellStyle name="40% - Dekorfärg5 2" xfId="17"/>
    <cellStyle name="40% - Dekorfärg6 2" xfId="18"/>
    <cellStyle name="60% - Dekorfärg1 2" xfId="19"/>
    <cellStyle name="60% - Dekorfärg2 2" xfId="20"/>
    <cellStyle name="60% - Dekorfärg3 2" xfId="21"/>
    <cellStyle name="60% - Dekorfärg4 2" xfId="22"/>
    <cellStyle name="60% - Dekorfärg5 2" xfId="23"/>
    <cellStyle name="60% - Dekorfärg6 2" xfId="24"/>
    <cellStyle name="Anteckning 2" xfId="25"/>
    <cellStyle name="Beräkning 2" xfId="26"/>
    <cellStyle name="Bra 2" xfId="27"/>
    <cellStyle name="Dålig 2" xfId="28"/>
    <cellStyle name="Färg1 2" xfId="29"/>
    <cellStyle name="Färg2 2" xfId="30"/>
    <cellStyle name="Färg3 2" xfId="31"/>
    <cellStyle name="Färg4 2" xfId="32"/>
    <cellStyle name="Färg5 2" xfId="33"/>
    <cellStyle name="Färg6 2" xfId="34"/>
    <cellStyle name="Förklarande text 2" xfId="35"/>
    <cellStyle name="Indata 2" xfId="36"/>
    <cellStyle name="Kontrollcell 2" xfId="37"/>
    <cellStyle name="Länkad cell 2" xfId="38"/>
    <cellStyle name="Neutral 2" xfId="39"/>
    <cellStyle name="Normal" xfId="0" builtinId="0"/>
    <cellStyle name="Normal 2" xfId="1"/>
    <cellStyle name="Normal 2 2" xfId="49"/>
    <cellStyle name="Normal 2 3" xfId="6"/>
    <cellStyle name="Normal 3" xfId="48"/>
    <cellStyle name="Normal 4" xfId="5"/>
    <cellStyle name="Normal 4 2" xfId="52"/>
    <cellStyle name="Normal 5" xfId="51"/>
    <cellStyle name="Normal_Blad8" xfId="2"/>
    <cellStyle name="Normal_Underlag" xfId="3"/>
    <cellStyle name="Normal_Underlag_1" xfId="4"/>
    <cellStyle name="Rubrik 1 2" xfId="41"/>
    <cellStyle name="Rubrik 2 2" xfId="42"/>
    <cellStyle name="Rubrik 3 2" xfId="43"/>
    <cellStyle name="Rubrik 4 2" xfId="44"/>
    <cellStyle name="Rubrik 5" xfId="40"/>
    <cellStyle name="Summa 2" xfId="45"/>
    <cellStyle name="Tusental 2" xfId="50"/>
    <cellStyle name="Tusental 2 2" xfId="53"/>
    <cellStyle name="Utdata 2" xfId="46"/>
    <cellStyle name="Varningstext 2" xfId="47"/>
  </cellStyles>
  <dxfs count="7">
    <dxf>
      <numFmt numFmtId="3" formatCode="#,##0"/>
    </dxf>
    <dxf>
      <numFmt numFmtId="3" formatCode="#,##0"/>
    </dxf>
    <dxf>
      <numFmt numFmtId="0" formatCode="General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</dxfs>
  <tableStyles count="0" defaultTableStyle="TableStyleMedium9" defaultPivotStyle="PivotStyleLight16"/>
  <colors>
    <mruColors>
      <color rgb="FF129AB0"/>
      <color rgb="FFC76958"/>
      <color rgb="FFF5A417"/>
      <color rgb="FFEBEBEB"/>
      <color rgb="FF00BEC6"/>
      <color rgb="FFF9BF68"/>
      <color rgb="FFB3272C"/>
      <color rgb="FFFCDB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Prognos</a:t>
            </a:r>
            <a:r>
              <a:rPr lang="sv-SE" baseline="0"/>
              <a:t> folkmängd</a:t>
            </a:r>
            <a:endParaRPr lang="sv-S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'lösning 1'!$B$1</c:f>
              <c:strCache>
                <c:ptCount val="1"/>
                <c:pt idx="0">
                  <c:v>Folkmängd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'lösning 1'!$B$2:$B$343</c:f>
              <c:numCache>
                <c:formatCode>#,##0</c:formatCode>
                <c:ptCount val="342"/>
                <c:pt idx="0">
                  <c:v>1764724</c:v>
                </c:pt>
                <c:pt idx="1">
                  <c:v>1780678</c:v>
                </c:pt>
                <c:pt idx="2">
                  <c:v>1802132</c:v>
                </c:pt>
                <c:pt idx="3">
                  <c:v>1816703</c:v>
                </c:pt>
                <c:pt idx="4">
                  <c:v>1837869</c:v>
                </c:pt>
                <c:pt idx="5">
                  <c:v>1857047</c:v>
                </c:pt>
                <c:pt idx="6">
                  <c:v>1875029</c:v>
                </c:pt>
                <c:pt idx="7">
                  <c:v>1889424</c:v>
                </c:pt>
                <c:pt idx="8">
                  <c:v>1892990</c:v>
                </c:pt>
                <c:pt idx="9">
                  <c:v>1893444</c:v>
                </c:pt>
                <c:pt idx="10">
                  <c:v>1905866</c:v>
                </c:pt>
                <c:pt idx="11">
                  <c:v>1925248</c:v>
                </c:pt>
                <c:pt idx="12">
                  <c:v>1942257</c:v>
                </c:pt>
                <c:pt idx="13">
                  <c:v>1949359</c:v>
                </c:pt>
                <c:pt idx="14">
                  <c:v>1952238</c:v>
                </c:pt>
                <c:pt idx="15">
                  <c:v>1966190</c:v>
                </c:pt>
                <c:pt idx="16">
                  <c:v>1976824</c:v>
                </c:pt>
                <c:pt idx="17">
                  <c:v>1992142</c:v>
                </c:pt>
                <c:pt idx="18">
                  <c:v>2009696</c:v>
                </c:pt>
                <c:pt idx="19">
                  <c:v>2020546</c:v>
                </c:pt>
                <c:pt idx="20">
                  <c:v>2030491</c:v>
                </c:pt>
                <c:pt idx="21">
                  <c:v>2042574</c:v>
                </c:pt>
                <c:pt idx="22">
                  <c:v>2050680</c:v>
                </c:pt>
                <c:pt idx="23">
                  <c:v>2032235</c:v>
                </c:pt>
                <c:pt idx="24">
                  <c:v>1977205</c:v>
                </c:pt>
                <c:pt idx="25">
                  <c:v>2000208</c:v>
                </c:pt>
                <c:pt idx="26">
                  <c:v>2020847</c:v>
                </c:pt>
                <c:pt idx="27">
                  <c:v>2041289</c:v>
                </c:pt>
                <c:pt idx="28">
                  <c:v>2057147</c:v>
                </c:pt>
                <c:pt idx="29">
                  <c:v>2073296</c:v>
                </c:pt>
                <c:pt idx="30">
                  <c:v>2089624</c:v>
                </c:pt>
                <c:pt idx="31">
                  <c:v>2118281</c:v>
                </c:pt>
                <c:pt idx="32">
                  <c:v>2132912</c:v>
                </c:pt>
                <c:pt idx="33">
                  <c:v>2140986</c:v>
                </c:pt>
                <c:pt idx="34">
                  <c:v>2143570</c:v>
                </c:pt>
                <c:pt idx="35">
                  <c:v>2145213</c:v>
                </c:pt>
                <c:pt idx="36">
                  <c:v>2149773</c:v>
                </c:pt>
                <c:pt idx="37">
                  <c:v>2163415</c:v>
                </c:pt>
                <c:pt idx="38">
                  <c:v>2178403</c:v>
                </c:pt>
                <c:pt idx="39">
                  <c:v>2192760</c:v>
                </c:pt>
                <c:pt idx="40">
                  <c:v>2188962</c:v>
                </c:pt>
                <c:pt idx="41">
                  <c:v>2187732</c:v>
                </c:pt>
                <c:pt idx="42">
                  <c:v>2202319</c:v>
                </c:pt>
                <c:pt idx="43">
                  <c:v>2229343</c:v>
                </c:pt>
                <c:pt idx="44">
                  <c:v>2250919</c:v>
                </c:pt>
                <c:pt idx="45">
                  <c:v>2272890</c:v>
                </c:pt>
                <c:pt idx="46">
                  <c:v>2281137</c:v>
                </c:pt>
                <c:pt idx="47">
                  <c:v>2300793</c:v>
                </c:pt>
                <c:pt idx="48">
                  <c:v>2322814</c:v>
                </c:pt>
                <c:pt idx="49">
                  <c:v>2344228</c:v>
                </c:pt>
                <c:pt idx="50">
                  <c:v>2356993</c:v>
                </c:pt>
                <c:pt idx="51">
                  <c:v>2347303</c:v>
                </c:pt>
                <c:pt idx="52">
                  <c:v>2354952</c:v>
                </c:pt>
                <c:pt idx="53">
                  <c:v>2372216</c:v>
                </c:pt>
                <c:pt idx="54">
                  <c:v>2388619</c:v>
                </c:pt>
                <c:pt idx="55">
                  <c:v>2403814</c:v>
                </c:pt>
                <c:pt idx="56">
                  <c:v>2422039</c:v>
                </c:pt>
                <c:pt idx="57">
                  <c:v>2428734</c:v>
                </c:pt>
                <c:pt idx="58">
                  <c:v>2439599</c:v>
                </c:pt>
                <c:pt idx="59">
                  <c:v>2427592</c:v>
                </c:pt>
                <c:pt idx="60">
                  <c:v>2394101</c:v>
                </c:pt>
                <c:pt idx="61">
                  <c:v>2396351</c:v>
                </c:pt>
                <c:pt idx="62">
                  <c:v>2411382</c:v>
                </c:pt>
                <c:pt idx="63">
                  <c:v>2418780</c:v>
                </c:pt>
                <c:pt idx="64">
                  <c:v>2423949</c:v>
                </c:pt>
                <c:pt idx="65">
                  <c:v>2438241</c:v>
                </c:pt>
                <c:pt idx="66">
                  <c:v>2465066</c:v>
                </c:pt>
                <c:pt idx="67">
                  <c:v>2497484</c:v>
                </c:pt>
                <c:pt idx="68">
                  <c:v>2521442</c:v>
                </c:pt>
                <c:pt idx="69">
                  <c:v>2546411</c:v>
                </c:pt>
                <c:pt idx="70">
                  <c:v>2561780</c:v>
                </c:pt>
                <c:pt idx="71">
                  <c:v>2584690</c:v>
                </c:pt>
                <c:pt idx="72">
                  <c:v>2610870</c:v>
                </c:pt>
                <c:pt idx="73">
                  <c:v>2646314</c:v>
                </c:pt>
                <c:pt idx="74">
                  <c:v>2689031</c:v>
                </c:pt>
                <c:pt idx="75">
                  <c:v>2726877</c:v>
                </c:pt>
                <c:pt idx="76">
                  <c:v>2771252</c:v>
                </c:pt>
                <c:pt idx="77">
                  <c:v>2804926</c:v>
                </c:pt>
                <c:pt idx="78">
                  <c:v>2827719</c:v>
                </c:pt>
                <c:pt idx="79">
                  <c:v>2846788</c:v>
                </c:pt>
                <c:pt idx="80">
                  <c:v>2863132</c:v>
                </c:pt>
                <c:pt idx="81">
                  <c:v>2888082</c:v>
                </c:pt>
                <c:pt idx="82">
                  <c:v>2901039</c:v>
                </c:pt>
                <c:pt idx="83">
                  <c:v>2922801</c:v>
                </c:pt>
                <c:pt idx="84">
                  <c:v>2959141</c:v>
                </c:pt>
                <c:pt idx="85">
                  <c:v>2983055</c:v>
                </c:pt>
                <c:pt idx="86">
                  <c:v>3025439</c:v>
                </c:pt>
                <c:pt idx="87">
                  <c:v>3059356</c:v>
                </c:pt>
                <c:pt idx="88">
                  <c:v>3076184</c:v>
                </c:pt>
                <c:pt idx="89">
                  <c:v>3090262</c:v>
                </c:pt>
                <c:pt idx="90">
                  <c:v>3106459</c:v>
                </c:pt>
                <c:pt idx="91">
                  <c:v>3138887</c:v>
                </c:pt>
                <c:pt idx="92">
                  <c:v>3173160</c:v>
                </c:pt>
                <c:pt idx="93">
                  <c:v>3206776</c:v>
                </c:pt>
                <c:pt idx="94">
                  <c:v>3236632</c:v>
                </c:pt>
                <c:pt idx="95">
                  <c:v>3275133</c:v>
                </c:pt>
                <c:pt idx="96">
                  <c:v>3316536</c:v>
                </c:pt>
                <c:pt idx="97">
                  <c:v>3342927</c:v>
                </c:pt>
                <c:pt idx="98">
                  <c:v>3362072</c:v>
                </c:pt>
                <c:pt idx="99">
                  <c:v>3397454</c:v>
                </c:pt>
                <c:pt idx="100">
                  <c:v>3441286</c:v>
                </c:pt>
                <c:pt idx="101">
                  <c:v>3482541</c:v>
                </c:pt>
                <c:pt idx="102">
                  <c:v>3516647</c:v>
                </c:pt>
                <c:pt idx="103">
                  <c:v>3540409</c:v>
                </c:pt>
                <c:pt idx="104">
                  <c:v>3563316</c:v>
                </c:pt>
                <c:pt idx="105">
                  <c:v>3608124</c:v>
                </c:pt>
                <c:pt idx="106">
                  <c:v>3641011</c:v>
                </c:pt>
                <c:pt idx="107">
                  <c:v>3672988</c:v>
                </c:pt>
                <c:pt idx="108">
                  <c:v>3687601</c:v>
                </c:pt>
                <c:pt idx="109">
                  <c:v>3734240</c:v>
                </c:pt>
                <c:pt idx="110">
                  <c:v>3787735</c:v>
                </c:pt>
                <c:pt idx="111">
                  <c:v>3859728</c:v>
                </c:pt>
                <c:pt idx="112">
                  <c:v>3917339</c:v>
                </c:pt>
                <c:pt idx="113">
                  <c:v>3965899</c:v>
                </c:pt>
                <c:pt idx="114">
                  <c:v>4022564</c:v>
                </c:pt>
                <c:pt idx="115">
                  <c:v>4070061</c:v>
                </c:pt>
                <c:pt idx="116">
                  <c:v>4114141</c:v>
                </c:pt>
                <c:pt idx="117">
                  <c:v>4160677</c:v>
                </c:pt>
                <c:pt idx="118">
                  <c:v>4195681</c:v>
                </c:pt>
                <c:pt idx="119">
                  <c:v>4173080</c:v>
                </c:pt>
                <c:pt idx="120">
                  <c:v>4158757</c:v>
                </c:pt>
                <c:pt idx="121">
                  <c:v>4168525</c:v>
                </c:pt>
                <c:pt idx="122">
                  <c:v>4204177</c:v>
                </c:pt>
                <c:pt idx="123">
                  <c:v>4250412</c:v>
                </c:pt>
                <c:pt idx="124">
                  <c:v>4297972</c:v>
                </c:pt>
                <c:pt idx="125">
                  <c:v>4341559</c:v>
                </c:pt>
                <c:pt idx="126">
                  <c:v>4383291</c:v>
                </c:pt>
                <c:pt idx="127">
                  <c:v>4429713</c:v>
                </c:pt>
                <c:pt idx="128">
                  <c:v>4484542</c:v>
                </c:pt>
                <c:pt idx="129">
                  <c:v>4531863</c:v>
                </c:pt>
                <c:pt idx="130">
                  <c:v>4578901</c:v>
                </c:pt>
                <c:pt idx="131">
                  <c:v>4565668</c:v>
                </c:pt>
                <c:pt idx="132">
                  <c:v>4572245</c:v>
                </c:pt>
                <c:pt idx="133">
                  <c:v>4579115</c:v>
                </c:pt>
                <c:pt idx="134">
                  <c:v>4603595</c:v>
                </c:pt>
                <c:pt idx="135">
                  <c:v>4644448</c:v>
                </c:pt>
                <c:pt idx="136">
                  <c:v>4682769</c:v>
                </c:pt>
                <c:pt idx="137">
                  <c:v>4717189</c:v>
                </c:pt>
                <c:pt idx="138">
                  <c:v>4734901</c:v>
                </c:pt>
                <c:pt idx="139">
                  <c:v>4748257</c:v>
                </c:pt>
                <c:pt idx="140">
                  <c:v>4774409</c:v>
                </c:pt>
                <c:pt idx="141">
                  <c:v>4784981</c:v>
                </c:pt>
                <c:pt idx="142">
                  <c:v>4802751</c:v>
                </c:pt>
                <c:pt idx="143">
                  <c:v>4806865</c:v>
                </c:pt>
                <c:pt idx="144">
                  <c:v>4824150</c:v>
                </c:pt>
                <c:pt idx="145">
                  <c:v>4873183</c:v>
                </c:pt>
                <c:pt idx="146">
                  <c:v>4919260</c:v>
                </c:pt>
                <c:pt idx="147">
                  <c:v>4962568</c:v>
                </c:pt>
                <c:pt idx="148">
                  <c:v>5009632</c:v>
                </c:pt>
                <c:pt idx="149">
                  <c:v>5062918</c:v>
                </c:pt>
                <c:pt idx="150">
                  <c:v>5097402</c:v>
                </c:pt>
                <c:pt idx="151">
                  <c:v>5136441</c:v>
                </c:pt>
                <c:pt idx="152">
                  <c:v>5175228</c:v>
                </c:pt>
                <c:pt idx="153">
                  <c:v>5198752</c:v>
                </c:pt>
                <c:pt idx="154">
                  <c:v>5221291</c:v>
                </c:pt>
                <c:pt idx="155">
                  <c:v>5260811</c:v>
                </c:pt>
                <c:pt idx="156">
                  <c:v>5294885</c:v>
                </c:pt>
                <c:pt idx="157">
                  <c:v>5337055</c:v>
                </c:pt>
                <c:pt idx="158">
                  <c:v>5377713</c:v>
                </c:pt>
                <c:pt idx="159">
                  <c:v>5429600</c:v>
                </c:pt>
                <c:pt idx="160">
                  <c:v>5476441</c:v>
                </c:pt>
                <c:pt idx="161">
                  <c:v>5522403</c:v>
                </c:pt>
                <c:pt idx="162">
                  <c:v>5561799</c:v>
                </c:pt>
                <c:pt idx="163">
                  <c:v>5604192</c:v>
                </c:pt>
                <c:pt idx="164">
                  <c:v>5638583</c:v>
                </c:pt>
                <c:pt idx="165">
                  <c:v>5679607</c:v>
                </c:pt>
                <c:pt idx="166">
                  <c:v>5712740</c:v>
                </c:pt>
                <c:pt idx="167">
                  <c:v>5757566</c:v>
                </c:pt>
                <c:pt idx="168">
                  <c:v>5800847</c:v>
                </c:pt>
                <c:pt idx="169">
                  <c:v>5813850</c:v>
                </c:pt>
                <c:pt idx="170">
                  <c:v>5847037</c:v>
                </c:pt>
                <c:pt idx="171">
                  <c:v>5904489</c:v>
                </c:pt>
                <c:pt idx="172">
                  <c:v>5954316</c:v>
                </c:pt>
                <c:pt idx="173">
                  <c:v>5987520</c:v>
                </c:pt>
                <c:pt idx="174">
                  <c:v>6005759</c:v>
                </c:pt>
                <c:pt idx="175">
                  <c:v>6036118</c:v>
                </c:pt>
                <c:pt idx="176">
                  <c:v>6053562</c:v>
                </c:pt>
                <c:pt idx="177">
                  <c:v>6074368</c:v>
                </c:pt>
                <c:pt idx="178">
                  <c:v>6087923</c:v>
                </c:pt>
                <c:pt idx="179">
                  <c:v>6105190</c:v>
                </c:pt>
                <c:pt idx="180">
                  <c:v>6120080</c:v>
                </c:pt>
                <c:pt idx="181">
                  <c:v>6142191</c:v>
                </c:pt>
                <c:pt idx="182">
                  <c:v>6162446</c:v>
                </c:pt>
                <c:pt idx="183">
                  <c:v>6190364</c:v>
                </c:pt>
                <c:pt idx="184">
                  <c:v>6211566</c:v>
                </c:pt>
                <c:pt idx="185">
                  <c:v>6233090</c:v>
                </c:pt>
                <c:pt idx="186">
                  <c:v>6250506</c:v>
                </c:pt>
                <c:pt idx="187">
                  <c:v>6266888</c:v>
                </c:pt>
                <c:pt idx="188">
                  <c:v>6284722</c:v>
                </c:pt>
                <c:pt idx="189">
                  <c:v>6310214</c:v>
                </c:pt>
                <c:pt idx="190">
                  <c:v>6341303</c:v>
                </c:pt>
                <c:pt idx="191">
                  <c:v>6371432</c:v>
                </c:pt>
                <c:pt idx="192">
                  <c:v>6406474</c:v>
                </c:pt>
                <c:pt idx="193">
                  <c:v>6458200</c:v>
                </c:pt>
                <c:pt idx="194">
                  <c:v>6522827</c:v>
                </c:pt>
                <c:pt idx="195">
                  <c:v>6597348</c:v>
                </c:pt>
                <c:pt idx="196">
                  <c:v>6673749</c:v>
                </c:pt>
                <c:pt idx="197">
                  <c:v>6763685</c:v>
                </c:pt>
                <c:pt idx="198">
                  <c:v>6842046</c:v>
                </c:pt>
                <c:pt idx="199">
                  <c:v>6924888</c:v>
                </c:pt>
                <c:pt idx="200">
                  <c:v>6986181</c:v>
                </c:pt>
                <c:pt idx="201">
                  <c:v>7041829</c:v>
                </c:pt>
                <c:pt idx="202">
                  <c:v>7098740</c:v>
                </c:pt>
                <c:pt idx="203">
                  <c:v>7150606</c:v>
                </c:pt>
                <c:pt idx="204">
                  <c:v>7192316</c:v>
                </c:pt>
                <c:pt idx="205">
                  <c:v>7234664</c:v>
                </c:pt>
                <c:pt idx="206">
                  <c:v>7290112</c:v>
                </c:pt>
                <c:pt idx="207">
                  <c:v>7338991</c:v>
                </c:pt>
                <c:pt idx="208">
                  <c:v>7388611</c:v>
                </c:pt>
                <c:pt idx="209">
                  <c:v>7429675</c:v>
                </c:pt>
                <c:pt idx="210">
                  <c:v>7462823</c:v>
                </c:pt>
                <c:pt idx="211">
                  <c:v>7497967</c:v>
                </c:pt>
                <c:pt idx="212">
                  <c:v>7542028</c:v>
                </c:pt>
                <c:pt idx="213">
                  <c:v>7581148</c:v>
                </c:pt>
                <c:pt idx="214">
                  <c:v>7627507</c:v>
                </c:pt>
                <c:pt idx="215">
                  <c:v>7695200</c:v>
                </c:pt>
                <c:pt idx="216">
                  <c:v>7772506</c:v>
                </c:pt>
                <c:pt idx="217">
                  <c:v>7843088</c:v>
                </c:pt>
                <c:pt idx="218">
                  <c:v>7892774</c:v>
                </c:pt>
                <c:pt idx="219">
                  <c:v>7931193</c:v>
                </c:pt>
                <c:pt idx="220">
                  <c:v>8004270</c:v>
                </c:pt>
                <c:pt idx="221">
                  <c:v>8081229</c:v>
                </c:pt>
                <c:pt idx="222">
                  <c:v>8115165</c:v>
                </c:pt>
                <c:pt idx="223">
                  <c:v>8129129</c:v>
                </c:pt>
                <c:pt idx="224">
                  <c:v>8144428</c:v>
                </c:pt>
                <c:pt idx="225">
                  <c:v>8176691</c:v>
                </c:pt>
                <c:pt idx="226">
                  <c:v>8208442</c:v>
                </c:pt>
                <c:pt idx="227">
                  <c:v>8236179</c:v>
                </c:pt>
                <c:pt idx="228">
                  <c:v>8267116</c:v>
                </c:pt>
                <c:pt idx="229">
                  <c:v>8284437</c:v>
                </c:pt>
                <c:pt idx="230">
                  <c:v>8303010</c:v>
                </c:pt>
                <c:pt idx="231">
                  <c:v>8317937</c:v>
                </c:pt>
                <c:pt idx="232">
                  <c:v>8323033</c:v>
                </c:pt>
                <c:pt idx="233">
                  <c:v>8327484</c:v>
                </c:pt>
                <c:pt idx="234">
                  <c:v>8330573</c:v>
                </c:pt>
                <c:pt idx="235">
                  <c:v>8342621</c:v>
                </c:pt>
                <c:pt idx="236">
                  <c:v>8358139</c:v>
                </c:pt>
                <c:pt idx="237">
                  <c:v>8381515</c:v>
                </c:pt>
                <c:pt idx="238">
                  <c:v>8414083</c:v>
                </c:pt>
                <c:pt idx="239">
                  <c:v>8458888</c:v>
                </c:pt>
                <c:pt idx="240">
                  <c:v>8527036</c:v>
                </c:pt>
                <c:pt idx="241">
                  <c:v>8590630</c:v>
                </c:pt>
                <c:pt idx="242">
                  <c:v>8644119</c:v>
                </c:pt>
                <c:pt idx="243">
                  <c:v>8692013</c:v>
                </c:pt>
                <c:pt idx="244">
                  <c:v>8745109</c:v>
                </c:pt>
                <c:pt idx="245">
                  <c:v>8816381</c:v>
                </c:pt>
                <c:pt idx="246">
                  <c:v>8837496</c:v>
                </c:pt>
                <c:pt idx="247">
                  <c:v>8844499</c:v>
                </c:pt>
                <c:pt idx="248">
                  <c:v>8847625</c:v>
                </c:pt>
                <c:pt idx="249">
                  <c:v>8854322</c:v>
                </c:pt>
                <c:pt idx="250">
                  <c:v>8861426</c:v>
                </c:pt>
                <c:pt idx="251">
                  <c:v>8882792</c:v>
                </c:pt>
                <c:pt idx="252">
                  <c:v>8909128</c:v>
                </c:pt>
                <c:pt idx="253">
                  <c:v>8940788</c:v>
                </c:pt>
                <c:pt idx="254">
                  <c:v>8975670</c:v>
                </c:pt>
                <c:pt idx="255">
                  <c:v>9011392</c:v>
                </c:pt>
                <c:pt idx="256">
                  <c:v>9047752</c:v>
                </c:pt>
                <c:pt idx="257">
                  <c:v>9113257</c:v>
                </c:pt>
                <c:pt idx="258">
                  <c:v>9182927</c:v>
                </c:pt>
                <c:pt idx="259">
                  <c:v>9256347</c:v>
                </c:pt>
                <c:pt idx="260">
                  <c:v>9340682</c:v>
                </c:pt>
                <c:pt idx="261">
                  <c:v>9415570</c:v>
                </c:pt>
                <c:pt idx="262">
                  <c:v>9482855</c:v>
                </c:pt>
                <c:pt idx="263">
                  <c:v>9555893</c:v>
                </c:pt>
                <c:pt idx="264">
                  <c:v>9644864</c:v>
                </c:pt>
                <c:pt idx="265">
                  <c:v>9747355</c:v>
                </c:pt>
                <c:pt idx="266">
                  <c:v>9851017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48-43D5-9CE8-EBAFCEB92FA6}"/>
            </c:ext>
          </c:extLst>
        </c:ser>
        <c:ser>
          <c:idx val="1"/>
          <c:order val="1"/>
          <c:tx>
            <c:strRef>
              <c:f>'lösning 1'!$C$1</c:f>
              <c:strCache>
                <c:ptCount val="1"/>
                <c:pt idx="0">
                  <c:v>Prognos(Folkmängd)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'lösning 1'!$A$2:$A$343</c:f>
              <c:numCache>
                <c:formatCode>General</c:formatCode>
                <c:ptCount val="342"/>
                <c:pt idx="0">
                  <c:v>1749</c:v>
                </c:pt>
                <c:pt idx="1">
                  <c:v>1750</c:v>
                </c:pt>
                <c:pt idx="2">
                  <c:v>1751</c:v>
                </c:pt>
                <c:pt idx="3">
                  <c:v>1752</c:v>
                </c:pt>
                <c:pt idx="4">
                  <c:v>1753</c:v>
                </c:pt>
                <c:pt idx="5">
                  <c:v>1754</c:v>
                </c:pt>
                <c:pt idx="6">
                  <c:v>1755</c:v>
                </c:pt>
                <c:pt idx="7">
                  <c:v>1756</c:v>
                </c:pt>
                <c:pt idx="8">
                  <c:v>1757</c:v>
                </c:pt>
                <c:pt idx="9">
                  <c:v>1758</c:v>
                </c:pt>
                <c:pt idx="10">
                  <c:v>1759</c:v>
                </c:pt>
                <c:pt idx="11">
                  <c:v>1760</c:v>
                </c:pt>
                <c:pt idx="12">
                  <c:v>1761</c:v>
                </c:pt>
                <c:pt idx="13">
                  <c:v>1762</c:v>
                </c:pt>
                <c:pt idx="14">
                  <c:v>1763</c:v>
                </c:pt>
                <c:pt idx="15">
                  <c:v>1764</c:v>
                </c:pt>
                <c:pt idx="16">
                  <c:v>1765</c:v>
                </c:pt>
                <c:pt idx="17">
                  <c:v>1766</c:v>
                </c:pt>
                <c:pt idx="18">
                  <c:v>1767</c:v>
                </c:pt>
                <c:pt idx="19">
                  <c:v>1768</c:v>
                </c:pt>
                <c:pt idx="20">
                  <c:v>1769</c:v>
                </c:pt>
                <c:pt idx="21">
                  <c:v>1770</c:v>
                </c:pt>
                <c:pt idx="22">
                  <c:v>1771</c:v>
                </c:pt>
                <c:pt idx="23">
                  <c:v>1772</c:v>
                </c:pt>
                <c:pt idx="24">
                  <c:v>1773</c:v>
                </c:pt>
                <c:pt idx="25">
                  <c:v>1774</c:v>
                </c:pt>
                <c:pt idx="26">
                  <c:v>1775</c:v>
                </c:pt>
                <c:pt idx="27">
                  <c:v>1776</c:v>
                </c:pt>
                <c:pt idx="28">
                  <c:v>1777</c:v>
                </c:pt>
                <c:pt idx="29">
                  <c:v>1778</c:v>
                </c:pt>
                <c:pt idx="30">
                  <c:v>1779</c:v>
                </c:pt>
                <c:pt idx="31">
                  <c:v>1780</c:v>
                </c:pt>
                <c:pt idx="32">
                  <c:v>1781</c:v>
                </c:pt>
                <c:pt idx="33">
                  <c:v>1782</c:v>
                </c:pt>
                <c:pt idx="34">
                  <c:v>1783</c:v>
                </c:pt>
                <c:pt idx="35">
                  <c:v>1784</c:v>
                </c:pt>
                <c:pt idx="36">
                  <c:v>1785</c:v>
                </c:pt>
                <c:pt idx="37">
                  <c:v>1786</c:v>
                </c:pt>
                <c:pt idx="38">
                  <c:v>1787</c:v>
                </c:pt>
                <c:pt idx="39">
                  <c:v>1788</c:v>
                </c:pt>
                <c:pt idx="40">
                  <c:v>1789</c:v>
                </c:pt>
                <c:pt idx="41">
                  <c:v>1790</c:v>
                </c:pt>
                <c:pt idx="42">
                  <c:v>1791</c:v>
                </c:pt>
                <c:pt idx="43">
                  <c:v>1792</c:v>
                </c:pt>
                <c:pt idx="44">
                  <c:v>1793</c:v>
                </c:pt>
                <c:pt idx="45">
                  <c:v>1794</c:v>
                </c:pt>
                <c:pt idx="46">
                  <c:v>1795</c:v>
                </c:pt>
                <c:pt idx="47">
                  <c:v>1796</c:v>
                </c:pt>
                <c:pt idx="48">
                  <c:v>1797</c:v>
                </c:pt>
                <c:pt idx="49">
                  <c:v>1798</c:v>
                </c:pt>
                <c:pt idx="50">
                  <c:v>1799</c:v>
                </c:pt>
                <c:pt idx="51">
                  <c:v>1800</c:v>
                </c:pt>
                <c:pt idx="52">
                  <c:v>1801</c:v>
                </c:pt>
                <c:pt idx="53">
                  <c:v>1802</c:v>
                </c:pt>
                <c:pt idx="54">
                  <c:v>1803</c:v>
                </c:pt>
                <c:pt idx="55">
                  <c:v>1804</c:v>
                </c:pt>
                <c:pt idx="56">
                  <c:v>1805</c:v>
                </c:pt>
                <c:pt idx="57">
                  <c:v>1806</c:v>
                </c:pt>
                <c:pt idx="58">
                  <c:v>1807</c:v>
                </c:pt>
                <c:pt idx="59">
                  <c:v>1808</c:v>
                </c:pt>
                <c:pt idx="60">
                  <c:v>1809</c:v>
                </c:pt>
                <c:pt idx="61">
                  <c:v>1810</c:v>
                </c:pt>
                <c:pt idx="62">
                  <c:v>1811</c:v>
                </c:pt>
                <c:pt idx="63">
                  <c:v>1812</c:v>
                </c:pt>
                <c:pt idx="64">
                  <c:v>1813</c:v>
                </c:pt>
                <c:pt idx="65">
                  <c:v>1814</c:v>
                </c:pt>
                <c:pt idx="66">
                  <c:v>1815</c:v>
                </c:pt>
                <c:pt idx="67">
                  <c:v>1816</c:v>
                </c:pt>
                <c:pt idx="68">
                  <c:v>1817</c:v>
                </c:pt>
                <c:pt idx="69">
                  <c:v>1818</c:v>
                </c:pt>
                <c:pt idx="70">
                  <c:v>1819</c:v>
                </c:pt>
                <c:pt idx="71">
                  <c:v>1820</c:v>
                </c:pt>
                <c:pt idx="72">
                  <c:v>1821</c:v>
                </c:pt>
                <c:pt idx="73">
                  <c:v>1822</c:v>
                </c:pt>
                <c:pt idx="74">
                  <c:v>1823</c:v>
                </c:pt>
                <c:pt idx="75">
                  <c:v>1824</c:v>
                </c:pt>
                <c:pt idx="76">
                  <c:v>1825</c:v>
                </c:pt>
                <c:pt idx="77">
                  <c:v>1826</c:v>
                </c:pt>
                <c:pt idx="78">
                  <c:v>1827</c:v>
                </c:pt>
                <c:pt idx="79">
                  <c:v>1828</c:v>
                </c:pt>
                <c:pt idx="80">
                  <c:v>1829</c:v>
                </c:pt>
                <c:pt idx="81">
                  <c:v>1830</c:v>
                </c:pt>
                <c:pt idx="82">
                  <c:v>1831</c:v>
                </c:pt>
                <c:pt idx="83">
                  <c:v>1832</c:v>
                </c:pt>
                <c:pt idx="84">
                  <c:v>1833</c:v>
                </c:pt>
                <c:pt idx="85">
                  <c:v>1834</c:v>
                </c:pt>
                <c:pt idx="86">
                  <c:v>1835</c:v>
                </c:pt>
                <c:pt idx="87">
                  <c:v>1836</c:v>
                </c:pt>
                <c:pt idx="88">
                  <c:v>1837</c:v>
                </c:pt>
                <c:pt idx="89">
                  <c:v>1838</c:v>
                </c:pt>
                <c:pt idx="90">
                  <c:v>1839</c:v>
                </c:pt>
                <c:pt idx="91">
                  <c:v>1840</c:v>
                </c:pt>
                <c:pt idx="92">
                  <c:v>1841</c:v>
                </c:pt>
                <c:pt idx="93">
                  <c:v>1842</c:v>
                </c:pt>
                <c:pt idx="94">
                  <c:v>1843</c:v>
                </c:pt>
                <c:pt idx="95">
                  <c:v>1844</c:v>
                </c:pt>
                <c:pt idx="96">
                  <c:v>1845</c:v>
                </c:pt>
                <c:pt idx="97">
                  <c:v>1846</c:v>
                </c:pt>
                <c:pt idx="98">
                  <c:v>1847</c:v>
                </c:pt>
                <c:pt idx="99">
                  <c:v>1848</c:v>
                </c:pt>
                <c:pt idx="100">
                  <c:v>1849</c:v>
                </c:pt>
                <c:pt idx="101">
                  <c:v>1850</c:v>
                </c:pt>
                <c:pt idx="102">
                  <c:v>1851</c:v>
                </c:pt>
                <c:pt idx="103">
                  <c:v>1852</c:v>
                </c:pt>
                <c:pt idx="104">
                  <c:v>1853</c:v>
                </c:pt>
                <c:pt idx="105">
                  <c:v>1854</c:v>
                </c:pt>
                <c:pt idx="106">
                  <c:v>1855</c:v>
                </c:pt>
                <c:pt idx="107">
                  <c:v>1856</c:v>
                </c:pt>
                <c:pt idx="108">
                  <c:v>1857</c:v>
                </c:pt>
                <c:pt idx="109">
                  <c:v>1858</c:v>
                </c:pt>
                <c:pt idx="110">
                  <c:v>1859</c:v>
                </c:pt>
                <c:pt idx="111">
                  <c:v>1860</c:v>
                </c:pt>
                <c:pt idx="112">
                  <c:v>1861</c:v>
                </c:pt>
                <c:pt idx="113">
                  <c:v>1862</c:v>
                </c:pt>
                <c:pt idx="114">
                  <c:v>1863</c:v>
                </c:pt>
                <c:pt idx="115">
                  <c:v>1864</c:v>
                </c:pt>
                <c:pt idx="116">
                  <c:v>1865</c:v>
                </c:pt>
                <c:pt idx="117">
                  <c:v>1866</c:v>
                </c:pt>
                <c:pt idx="118">
                  <c:v>1867</c:v>
                </c:pt>
                <c:pt idx="119">
                  <c:v>1868</c:v>
                </c:pt>
                <c:pt idx="120">
                  <c:v>1869</c:v>
                </c:pt>
                <c:pt idx="121">
                  <c:v>1870</c:v>
                </c:pt>
                <c:pt idx="122">
                  <c:v>1871</c:v>
                </c:pt>
                <c:pt idx="123">
                  <c:v>1872</c:v>
                </c:pt>
                <c:pt idx="124">
                  <c:v>1873</c:v>
                </c:pt>
                <c:pt idx="125">
                  <c:v>1874</c:v>
                </c:pt>
                <c:pt idx="126">
                  <c:v>1875</c:v>
                </c:pt>
                <c:pt idx="127">
                  <c:v>1876</c:v>
                </c:pt>
                <c:pt idx="128">
                  <c:v>1877</c:v>
                </c:pt>
                <c:pt idx="129">
                  <c:v>1878</c:v>
                </c:pt>
                <c:pt idx="130">
                  <c:v>1879</c:v>
                </c:pt>
                <c:pt idx="131">
                  <c:v>1880</c:v>
                </c:pt>
                <c:pt idx="132">
                  <c:v>1881</c:v>
                </c:pt>
                <c:pt idx="133">
                  <c:v>1882</c:v>
                </c:pt>
                <c:pt idx="134">
                  <c:v>1883</c:v>
                </c:pt>
                <c:pt idx="135">
                  <c:v>1884</c:v>
                </c:pt>
                <c:pt idx="136">
                  <c:v>1885</c:v>
                </c:pt>
                <c:pt idx="137">
                  <c:v>1886</c:v>
                </c:pt>
                <c:pt idx="138">
                  <c:v>1887</c:v>
                </c:pt>
                <c:pt idx="139">
                  <c:v>1888</c:v>
                </c:pt>
                <c:pt idx="140">
                  <c:v>1889</c:v>
                </c:pt>
                <c:pt idx="141">
                  <c:v>1890</c:v>
                </c:pt>
                <c:pt idx="142">
                  <c:v>1891</c:v>
                </c:pt>
                <c:pt idx="143">
                  <c:v>1892</c:v>
                </c:pt>
                <c:pt idx="144">
                  <c:v>1893</c:v>
                </c:pt>
                <c:pt idx="145">
                  <c:v>1894</c:v>
                </c:pt>
                <c:pt idx="146">
                  <c:v>1895</c:v>
                </c:pt>
                <c:pt idx="147">
                  <c:v>1896</c:v>
                </c:pt>
                <c:pt idx="148">
                  <c:v>1897</c:v>
                </c:pt>
                <c:pt idx="149">
                  <c:v>1898</c:v>
                </c:pt>
                <c:pt idx="150">
                  <c:v>1899</c:v>
                </c:pt>
                <c:pt idx="151">
                  <c:v>1900</c:v>
                </c:pt>
                <c:pt idx="152">
                  <c:v>1901</c:v>
                </c:pt>
                <c:pt idx="153">
                  <c:v>1902</c:v>
                </c:pt>
                <c:pt idx="154">
                  <c:v>1903</c:v>
                </c:pt>
                <c:pt idx="155">
                  <c:v>1904</c:v>
                </c:pt>
                <c:pt idx="156">
                  <c:v>1905</c:v>
                </c:pt>
                <c:pt idx="157">
                  <c:v>1906</c:v>
                </c:pt>
                <c:pt idx="158">
                  <c:v>1907</c:v>
                </c:pt>
                <c:pt idx="159">
                  <c:v>1908</c:v>
                </c:pt>
                <c:pt idx="160">
                  <c:v>1909</c:v>
                </c:pt>
                <c:pt idx="161">
                  <c:v>1910</c:v>
                </c:pt>
                <c:pt idx="162">
                  <c:v>1911</c:v>
                </c:pt>
                <c:pt idx="163">
                  <c:v>1912</c:v>
                </c:pt>
                <c:pt idx="164">
                  <c:v>1913</c:v>
                </c:pt>
                <c:pt idx="165">
                  <c:v>1914</c:v>
                </c:pt>
                <c:pt idx="166">
                  <c:v>1915</c:v>
                </c:pt>
                <c:pt idx="167">
                  <c:v>1916</c:v>
                </c:pt>
                <c:pt idx="168">
                  <c:v>1917</c:v>
                </c:pt>
                <c:pt idx="169">
                  <c:v>1918</c:v>
                </c:pt>
                <c:pt idx="170">
                  <c:v>1919</c:v>
                </c:pt>
                <c:pt idx="171">
                  <c:v>1920</c:v>
                </c:pt>
                <c:pt idx="172">
                  <c:v>1921</c:v>
                </c:pt>
                <c:pt idx="173">
                  <c:v>1922</c:v>
                </c:pt>
                <c:pt idx="174">
                  <c:v>1923</c:v>
                </c:pt>
                <c:pt idx="175">
                  <c:v>1924</c:v>
                </c:pt>
                <c:pt idx="176">
                  <c:v>1925</c:v>
                </c:pt>
                <c:pt idx="177">
                  <c:v>1926</c:v>
                </c:pt>
                <c:pt idx="178">
                  <c:v>1927</c:v>
                </c:pt>
                <c:pt idx="179">
                  <c:v>1928</c:v>
                </c:pt>
                <c:pt idx="180">
                  <c:v>1929</c:v>
                </c:pt>
                <c:pt idx="181">
                  <c:v>1930</c:v>
                </c:pt>
                <c:pt idx="182">
                  <c:v>1931</c:v>
                </c:pt>
                <c:pt idx="183">
                  <c:v>1932</c:v>
                </c:pt>
                <c:pt idx="184">
                  <c:v>1933</c:v>
                </c:pt>
                <c:pt idx="185">
                  <c:v>1934</c:v>
                </c:pt>
                <c:pt idx="186">
                  <c:v>1935</c:v>
                </c:pt>
                <c:pt idx="187">
                  <c:v>1936</c:v>
                </c:pt>
                <c:pt idx="188">
                  <c:v>1937</c:v>
                </c:pt>
                <c:pt idx="189">
                  <c:v>1938</c:v>
                </c:pt>
                <c:pt idx="190">
                  <c:v>1939</c:v>
                </c:pt>
                <c:pt idx="191">
                  <c:v>1940</c:v>
                </c:pt>
                <c:pt idx="192">
                  <c:v>1941</c:v>
                </c:pt>
                <c:pt idx="193">
                  <c:v>1942</c:v>
                </c:pt>
                <c:pt idx="194">
                  <c:v>1943</c:v>
                </c:pt>
                <c:pt idx="195">
                  <c:v>1944</c:v>
                </c:pt>
                <c:pt idx="196">
                  <c:v>1945</c:v>
                </c:pt>
                <c:pt idx="197">
                  <c:v>1946</c:v>
                </c:pt>
                <c:pt idx="198">
                  <c:v>1947</c:v>
                </c:pt>
                <c:pt idx="199">
                  <c:v>1948</c:v>
                </c:pt>
                <c:pt idx="200">
                  <c:v>1949</c:v>
                </c:pt>
                <c:pt idx="201">
                  <c:v>1950</c:v>
                </c:pt>
                <c:pt idx="202">
                  <c:v>1951</c:v>
                </c:pt>
                <c:pt idx="203">
                  <c:v>1952</c:v>
                </c:pt>
                <c:pt idx="204">
                  <c:v>1953</c:v>
                </c:pt>
                <c:pt idx="205">
                  <c:v>1954</c:v>
                </c:pt>
                <c:pt idx="206">
                  <c:v>1955</c:v>
                </c:pt>
                <c:pt idx="207">
                  <c:v>1956</c:v>
                </c:pt>
                <c:pt idx="208">
                  <c:v>1957</c:v>
                </c:pt>
                <c:pt idx="209">
                  <c:v>1958</c:v>
                </c:pt>
                <c:pt idx="210">
                  <c:v>1959</c:v>
                </c:pt>
                <c:pt idx="211">
                  <c:v>1960</c:v>
                </c:pt>
                <c:pt idx="212">
                  <c:v>1961</c:v>
                </c:pt>
                <c:pt idx="213">
                  <c:v>1962</c:v>
                </c:pt>
                <c:pt idx="214">
                  <c:v>1963</c:v>
                </c:pt>
                <c:pt idx="215">
                  <c:v>1964</c:v>
                </c:pt>
                <c:pt idx="216">
                  <c:v>1965</c:v>
                </c:pt>
                <c:pt idx="217">
                  <c:v>1966</c:v>
                </c:pt>
                <c:pt idx="218">
                  <c:v>1967</c:v>
                </c:pt>
                <c:pt idx="219">
                  <c:v>1968</c:v>
                </c:pt>
                <c:pt idx="220">
                  <c:v>1969</c:v>
                </c:pt>
                <c:pt idx="221">
                  <c:v>1970</c:v>
                </c:pt>
                <c:pt idx="222">
                  <c:v>1971</c:v>
                </c:pt>
                <c:pt idx="223">
                  <c:v>1972</c:v>
                </c:pt>
                <c:pt idx="224">
                  <c:v>1973</c:v>
                </c:pt>
                <c:pt idx="225">
                  <c:v>1974</c:v>
                </c:pt>
                <c:pt idx="226">
                  <c:v>1975</c:v>
                </c:pt>
                <c:pt idx="227">
                  <c:v>1976</c:v>
                </c:pt>
                <c:pt idx="228">
                  <c:v>1977</c:v>
                </c:pt>
                <c:pt idx="229">
                  <c:v>1978</c:v>
                </c:pt>
                <c:pt idx="230">
                  <c:v>1979</c:v>
                </c:pt>
                <c:pt idx="231">
                  <c:v>1980</c:v>
                </c:pt>
                <c:pt idx="232">
                  <c:v>1981</c:v>
                </c:pt>
                <c:pt idx="233">
                  <c:v>1982</c:v>
                </c:pt>
                <c:pt idx="234">
                  <c:v>1983</c:v>
                </c:pt>
                <c:pt idx="235">
                  <c:v>1984</c:v>
                </c:pt>
                <c:pt idx="236">
                  <c:v>1985</c:v>
                </c:pt>
                <c:pt idx="237">
                  <c:v>1986</c:v>
                </c:pt>
                <c:pt idx="238">
                  <c:v>1987</c:v>
                </c:pt>
                <c:pt idx="239">
                  <c:v>1988</c:v>
                </c:pt>
                <c:pt idx="240">
                  <c:v>1989</c:v>
                </c:pt>
                <c:pt idx="241">
                  <c:v>1990</c:v>
                </c:pt>
                <c:pt idx="242">
                  <c:v>1991</c:v>
                </c:pt>
                <c:pt idx="243">
                  <c:v>1992</c:v>
                </c:pt>
                <c:pt idx="244">
                  <c:v>1993</c:v>
                </c:pt>
                <c:pt idx="245">
                  <c:v>1994</c:v>
                </c:pt>
                <c:pt idx="246">
                  <c:v>1995</c:v>
                </c:pt>
                <c:pt idx="247">
                  <c:v>1996</c:v>
                </c:pt>
                <c:pt idx="248">
                  <c:v>1997</c:v>
                </c:pt>
                <c:pt idx="249">
                  <c:v>1998</c:v>
                </c:pt>
                <c:pt idx="250">
                  <c:v>1999</c:v>
                </c:pt>
                <c:pt idx="251">
                  <c:v>2000</c:v>
                </c:pt>
                <c:pt idx="252">
                  <c:v>2001</c:v>
                </c:pt>
                <c:pt idx="253">
                  <c:v>2002</c:v>
                </c:pt>
                <c:pt idx="254">
                  <c:v>2003</c:v>
                </c:pt>
                <c:pt idx="255">
                  <c:v>2004</c:v>
                </c:pt>
                <c:pt idx="256">
                  <c:v>2005</c:v>
                </c:pt>
                <c:pt idx="257">
                  <c:v>2006</c:v>
                </c:pt>
                <c:pt idx="258">
                  <c:v>2007</c:v>
                </c:pt>
                <c:pt idx="259">
                  <c:v>2008</c:v>
                </c:pt>
                <c:pt idx="260">
                  <c:v>2009</c:v>
                </c:pt>
                <c:pt idx="261">
                  <c:v>2010</c:v>
                </c:pt>
                <c:pt idx="262">
                  <c:v>2011</c:v>
                </c:pt>
                <c:pt idx="263">
                  <c:v>2012</c:v>
                </c:pt>
                <c:pt idx="264">
                  <c:v>2013</c:v>
                </c:pt>
                <c:pt idx="265">
                  <c:v>2014</c:v>
                </c:pt>
                <c:pt idx="266">
                  <c:v>2015</c:v>
                </c:pt>
                <c:pt idx="267">
                  <c:v>2016</c:v>
                </c:pt>
                <c:pt idx="268">
                  <c:v>2017</c:v>
                </c:pt>
                <c:pt idx="269">
                  <c:v>2018</c:v>
                </c:pt>
                <c:pt idx="270">
                  <c:v>2019</c:v>
                </c:pt>
                <c:pt idx="271">
                  <c:v>2020</c:v>
                </c:pt>
                <c:pt idx="272">
                  <c:v>2021</c:v>
                </c:pt>
                <c:pt idx="273">
                  <c:v>2022</c:v>
                </c:pt>
                <c:pt idx="274">
                  <c:v>2023</c:v>
                </c:pt>
                <c:pt idx="275">
                  <c:v>2024</c:v>
                </c:pt>
                <c:pt idx="276">
                  <c:v>2025</c:v>
                </c:pt>
                <c:pt idx="277">
                  <c:v>2026</c:v>
                </c:pt>
                <c:pt idx="278">
                  <c:v>2027</c:v>
                </c:pt>
                <c:pt idx="279">
                  <c:v>2028</c:v>
                </c:pt>
                <c:pt idx="280">
                  <c:v>2029</c:v>
                </c:pt>
                <c:pt idx="281">
                  <c:v>2030</c:v>
                </c:pt>
                <c:pt idx="282">
                  <c:v>2031</c:v>
                </c:pt>
                <c:pt idx="283">
                  <c:v>2032</c:v>
                </c:pt>
                <c:pt idx="284">
                  <c:v>2033</c:v>
                </c:pt>
                <c:pt idx="285">
                  <c:v>2034</c:v>
                </c:pt>
                <c:pt idx="286">
                  <c:v>2035</c:v>
                </c:pt>
                <c:pt idx="287">
                  <c:v>2036</c:v>
                </c:pt>
                <c:pt idx="288">
                  <c:v>2037</c:v>
                </c:pt>
                <c:pt idx="289">
                  <c:v>2038</c:v>
                </c:pt>
                <c:pt idx="290">
                  <c:v>2039</c:v>
                </c:pt>
                <c:pt idx="291">
                  <c:v>2040</c:v>
                </c:pt>
                <c:pt idx="292">
                  <c:v>2041</c:v>
                </c:pt>
                <c:pt idx="293">
                  <c:v>2042</c:v>
                </c:pt>
                <c:pt idx="294">
                  <c:v>2043</c:v>
                </c:pt>
                <c:pt idx="295">
                  <c:v>2044</c:v>
                </c:pt>
                <c:pt idx="296">
                  <c:v>2045</c:v>
                </c:pt>
                <c:pt idx="297">
                  <c:v>2046</c:v>
                </c:pt>
                <c:pt idx="298">
                  <c:v>2047</c:v>
                </c:pt>
                <c:pt idx="299">
                  <c:v>2048</c:v>
                </c:pt>
                <c:pt idx="300">
                  <c:v>2049</c:v>
                </c:pt>
                <c:pt idx="301">
                  <c:v>2050</c:v>
                </c:pt>
                <c:pt idx="302">
                  <c:v>2051</c:v>
                </c:pt>
                <c:pt idx="303">
                  <c:v>2052</c:v>
                </c:pt>
                <c:pt idx="304">
                  <c:v>2053</c:v>
                </c:pt>
                <c:pt idx="305">
                  <c:v>2054</c:v>
                </c:pt>
                <c:pt idx="306">
                  <c:v>2055</c:v>
                </c:pt>
                <c:pt idx="307">
                  <c:v>2056</c:v>
                </c:pt>
                <c:pt idx="308">
                  <c:v>2057</c:v>
                </c:pt>
                <c:pt idx="309">
                  <c:v>2058</c:v>
                </c:pt>
                <c:pt idx="310">
                  <c:v>2059</c:v>
                </c:pt>
                <c:pt idx="311">
                  <c:v>2060</c:v>
                </c:pt>
                <c:pt idx="312">
                  <c:v>2061</c:v>
                </c:pt>
                <c:pt idx="313">
                  <c:v>2062</c:v>
                </c:pt>
                <c:pt idx="314">
                  <c:v>2063</c:v>
                </c:pt>
                <c:pt idx="315">
                  <c:v>2064</c:v>
                </c:pt>
                <c:pt idx="316">
                  <c:v>2065</c:v>
                </c:pt>
                <c:pt idx="317">
                  <c:v>2066</c:v>
                </c:pt>
                <c:pt idx="318">
                  <c:v>2067</c:v>
                </c:pt>
                <c:pt idx="319">
                  <c:v>2068</c:v>
                </c:pt>
                <c:pt idx="320">
                  <c:v>2069</c:v>
                </c:pt>
                <c:pt idx="321">
                  <c:v>2070</c:v>
                </c:pt>
                <c:pt idx="322">
                  <c:v>2071</c:v>
                </c:pt>
                <c:pt idx="323">
                  <c:v>2072</c:v>
                </c:pt>
                <c:pt idx="324">
                  <c:v>2073</c:v>
                </c:pt>
                <c:pt idx="325">
                  <c:v>2074</c:v>
                </c:pt>
                <c:pt idx="326">
                  <c:v>2075</c:v>
                </c:pt>
                <c:pt idx="327">
                  <c:v>2076</c:v>
                </c:pt>
                <c:pt idx="328">
                  <c:v>2077</c:v>
                </c:pt>
                <c:pt idx="329">
                  <c:v>2078</c:v>
                </c:pt>
                <c:pt idx="330">
                  <c:v>2079</c:v>
                </c:pt>
                <c:pt idx="331">
                  <c:v>2080</c:v>
                </c:pt>
                <c:pt idx="332">
                  <c:v>2081</c:v>
                </c:pt>
                <c:pt idx="333">
                  <c:v>2082</c:v>
                </c:pt>
                <c:pt idx="334">
                  <c:v>2083</c:v>
                </c:pt>
                <c:pt idx="335">
                  <c:v>2084</c:v>
                </c:pt>
                <c:pt idx="336">
                  <c:v>2085</c:v>
                </c:pt>
                <c:pt idx="337">
                  <c:v>2086</c:v>
                </c:pt>
                <c:pt idx="338">
                  <c:v>2087</c:v>
                </c:pt>
                <c:pt idx="339">
                  <c:v>2088</c:v>
                </c:pt>
                <c:pt idx="340">
                  <c:v>2089</c:v>
                </c:pt>
                <c:pt idx="341">
                  <c:v>2090</c:v>
                </c:pt>
              </c:numCache>
            </c:numRef>
          </c:cat>
          <c:val>
            <c:numRef>
              <c:f>'lösning 1'!$C$2:$C$343</c:f>
              <c:numCache>
                <c:formatCode>General</c:formatCode>
                <c:ptCount val="342"/>
                <c:pt idx="266" formatCode="#,##0">
                  <c:v>9851017</c:v>
                </c:pt>
                <c:pt idx="267" formatCode="#,##0">
                  <c:v>9947763.6158578545</c:v>
                </c:pt>
                <c:pt idx="268" formatCode="#,##0">
                  <c:v>10051110.077034261</c:v>
                </c:pt>
                <c:pt idx="269" formatCode="#,##0">
                  <c:v>10154456.53821067</c:v>
                </c:pt>
                <c:pt idx="270" formatCode="#,##0">
                  <c:v>10257802.999387076</c:v>
                </c:pt>
                <c:pt idx="271" formatCode="#,##0">
                  <c:v>10361149.460563485</c:v>
                </c:pt>
                <c:pt idx="272" formatCode="#,##0">
                  <c:v>10464495.921739891</c:v>
                </c:pt>
                <c:pt idx="273" formatCode="#,##0">
                  <c:v>10567842.3829163</c:v>
                </c:pt>
                <c:pt idx="274" formatCode="#,##0">
                  <c:v>10671188.844092708</c:v>
                </c:pt>
                <c:pt idx="275" formatCode="#,##0">
                  <c:v>10774535.305269115</c:v>
                </c:pt>
                <c:pt idx="276" formatCode="#,##0">
                  <c:v>10877881.766445523</c:v>
                </c:pt>
                <c:pt idx="277" formatCode="#,##0">
                  <c:v>10981228.22762193</c:v>
                </c:pt>
                <c:pt idx="278" formatCode="#,##0">
                  <c:v>11084574.688798338</c:v>
                </c:pt>
                <c:pt idx="279" formatCode="#,##0">
                  <c:v>11187921.149974745</c:v>
                </c:pt>
                <c:pt idx="280" formatCode="#,##0">
                  <c:v>11291267.611151153</c:v>
                </c:pt>
                <c:pt idx="281" formatCode="#,##0">
                  <c:v>11394614.072327562</c:v>
                </c:pt>
                <c:pt idx="282" formatCode="#,##0">
                  <c:v>11497960.533503968</c:v>
                </c:pt>
                <c:pt idx="283" formatCode="#,##0">
                  <c:v>11601306.994680377</c:v>
                </c:pt>
                <c:pt idx="284" formatCode="#,##0">
                  <c:v>11704653.455856783</c:v>
                </c:pt>
                <c:pt idx="285" formatCode="#,##0">
                  <c:v>11807999.917033192</c:v>
                </c:pt>
                <c:pt idx="286" formatCode="#,##0">
                  <c:v>11911346.378209598</c:v>
                </c:pt>
                <c:pt idx="287" formatCode="#,##0">
                  <c:v>12014692.839386007</c:v>
                </c:pt>
                <c:pt idx="288" formatCode="#,##0">
                  <c:v>12118039.300562415</c:v>
                </c:pt>
                <c:pt idx="289" formatCode="#,##0">
                  <c:v>12221385.761738822</c:v>
                </c:pt>
                <c:pt idx="290" formatCode="#,##0">
                  <c:v>12324732.22291523</c:v>
                </c:pt>
                <c:pt idx="291" formatCode="#,##0">
                  <c:v>12428078.684091639</c:v>
                </c:pt>
                <c:pt idx="292" formatCode="#,##0">
                  <c:v>12531425.145268045</c:v>
                </c:pt>
                <c:pt idx="293" formatCode="#,##0">
                  <c:v>12634771.606444452</c:v>
                </c:pt>
                <c:pt idx="294" formatCode="#,##0">
                  <c:v>12738118.06762086</c:v>
                </c:pt>
                <c:pt idx="295" formatCode="#,##0">
                  <c:v>12841464.528797269</c:v>
                </c:pt>
                <c:pt idx="296" formatCode="#,##0">
                  <c:v>12944810.989973675</c:v>
                </c:pt>
                <c:pt idx="297" formatCode="#,##0">
                  <c:v>13048157.451150084</c:v>
                </c:pt>
                <c:pt idx="298" formatCode="#,##0">
                  <c:v>13151503.912326492</c:v>
                </c:pt>
                <c:pt idx="299" formatCode="#,##0">
                  <c:v>13254850.373502899</c:v>
                </c:pt>
                <c:pt idx="300" formatCode="#,##0">
                  <c:v>13358196.834679307</c:v>
                </c:pt>
                <c:pt idx="301" formatCode="#,##0">
                  <c:v>13461543.295855714</c:v>
                </c:pt>
                <c:pt idx="302" formatCode="#,##0">
                  <c:v>13564889.757032122</c:v>
                </c:pt>
                <c:pt idx="303" formatCode="#,##0">
                  <c:v>13668236.218208529</c:v>
                </c:pt>
                <c:pt idx="304" formatCode="#,##0">
                  <c:v>13771582.679384938</c:v>
                </c:pt>
                <c:pt idx="305" formatCode="#,##0">
                  <c:v>13874929.140561346</c:v>
                </c:pt>
                <c:pt idx="306" formatCode="#,##0">
                  <c:v>13978275.601737753</c:v>
                </c:pt>
                <c:pt idx="307" formatCode="#,##0">
                  <c:v>14081622.062914159</c:v>
                </c:pt>
                <c:pt idx="308" formatCode="#,##0">
                  <c:v>14184968.524090569</c:v>
                </c:pt>
                <c:pt idx="309" formatCode="#,##0">
                  <c:v>14288314.985266976</c:v>
                </c:pt>
                <c:pt idx="310" formatCode="#,##0">
                  <c:v>14391661.446443383</c:v>
                </c:pt>
                <c:pt idx="311" formatCode="#,##0">
                  <c:v>14495007.907619791</c:v>
                </c:pt>
                <c:pt idx="312" formatCode="#,##0">
                  <c:v>14598354.3687962</c:v>
                </c:pt>
                <c:pt idx="313" formatCode="#,##0">
                  <c:v>14701700.829972606</c:v>
                </c:pt>
                <c:pt idx="314" formatCode="#,##0">
                  <c:v>14805047.291149015</c:v>
                </c:pt>
                <c:pt idx="315" formatCode="#,##0">
                  <c:v>14908393.752325423</c:v>
                </c:pt>
                <c:pt idx="316" formatCode="#,##0">
                  <c:v>15011740.21350183</c:v>
                </c:pt>
                <c:pt idx="317" formatCode="#,##0">
                  <c:v>15115086.674678236</c:v>
                </c:pt>
                <c:pt idx="318" formatCode="#,##0">
                  <c:v>15218433.135854645</c:v>
                </c:pt>
                <c:pt idx="319" formatCode="#,##0">
                  <c:v>15321779.597031053</c:v>
                </c:pt>
                <c:pt idx="320" formatCode="#,##0">
                  <c:v>15425126.05820746</c:v>
                </c:pt>
                <c:pt idx="321" formatCode="#,##0">
                  <c:v>15528472.519383868</c:v>
                </c:pt>
                <c:pt idx="322" formatCode="#,##0">
                  <c:v>15631818.980560277</c:v>
                </c:pt>
                <c:pt idx="323" formatCode="#,##0">
                  <c:v>15735165.441736683</c:v>
                </c:pt>
                <c:pt idx="324" formatCode="#,##0">
                  <c:v>15838511.90291309</c:v>
                </c:pt>
                <c:pt idx="325" formatCode="#,##0">
                  <c:v>15941858.364089498</c:v>
                </c:pt>
                <c:pt idx="326" formatCode="#,##0">
                  <c:v>16045204.825265907</c:v>
                </c:pt>
                <c:pt idx="327" formatCode="#,##0">
                  <c:v>16148551.286442313</c:v>
                </c:pt>
                <c:pt idx="328" formatCode="#,##0">
                  <c:v>16251897.747618722</c:v>
                </c:pt>
                <c:pt idx="329" formatCode="#,##0">
                  <c:v>16355244.20879513</c:v>
                </c:pt>
                <c:pt idx="330" formatCode="#,##0">
                  <c:v>16458590.669971537</c:v>
                </c:pt>
                <c:pt idx="331" formatCode="#,##0">
                  <c:v>16561937.131147943</c:v>
                </c:pt>
                <c:pt idx="332" formatCode="#,##0">
                  <c:v>16665283.592324352</c:v>
                </c:pt>
                <c:pt idx="333" formatCode="#,##0">
                  <c:v>16768630.05350076</c:v>
                </c:pt>
                <c:pt idx="334" formatCode="#,##0">
                  <c:v>16871976.514677167</c:v>
                </c:pt>
                <c:pt idx="335" formatCode="#,##0">
                  <c:v>16975322.975853577</c:v>
                </c:pt>
                <c:pt idx="336" formatCode="#,##0">
                  <c:v>17078669.437029984</c:v>
                </c:pt>
                <c:pt idx="337" formatCode="#,##0">
                  <c:v>17182015.89820639</c:v>
                </c:pt>
                <c:pt idx="338" formatCode="#,##0">
                  <c:v>17285362.359382797</c:v>
                </c:pt>
                <c:pt idx="339" formatCode="#,##0">
                  <c:v>17388708.820559204</c:v>
                </c:pt>
                <c:pt idx="340" formatCode="#,##0">
                  <c:v>17492055.281735614</c:v>
                </c:pt>
                <c:pt idx="341" formatCode="#,##0">
                  <c:v>17595401.742912021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48-43D5-9CE8-EBAFCEB92FA6}"/>
            </c:ext>
          </c:extLst>
        </c:ser>
        <c:ser>
          <c:idx val="2"/>
          <c:order val="2"/>
          <c:tx>
            <c:strRef>
              <c:f>'lösning 1'!$D$1</c:f>
              <c:strCache>
                <c:ptCount val="1"/>
                <c:pt idx="0">
                  <c:v>Nedre förtroendegräns(Folkmängd)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'lösning 1'!$A$2:$A$343</c:f>
              <c:numCache>
                <c:formatCode>General</c:formatCode>
                <c:ptCount val="342"/>
                <c:pt idx="0">
                  <c:v>1749</c:v>
                </c:pt>
                <c:pt idx="1">
                  <c:v>1750</c:v>
                </c:pt>
                <c:pt idx="2">
                  <c:v>1751</c:v>
                </c:pt>
                <c:pt idx="3">
                  <c:v>1752</c:v>
                </c:pt>
                <c:pt idx="4">
                  <c:v>1753</c:v>
                </c:pt>
                <c:pt idx="5">
                  <c:v>1754</c:v>
                </c:pt>
                <c:pt idx="6">
                  <c:v>1755</c:v>
                </c:pt>
                <c:pt idx="7">
                  <c:v>1756</c:v>
                </c:pt>
                <c:pt idx="8">
                  <c:v>1757</c:v>
                </c:pt>
                <c:pt idx="9">
                  <c:v>1758</c:v>
                </c:pt>
                <c:pt idx="10">
                  <c:v>1759</c:v>
                </c:pt>
                <c:pt idx="11">
                  <c:v>1760</c:v>
                </c:pt>
                <c:pt idx="12">
                  <c:v>1761</c:v>
                </c:pt>
                <c:pt idx="13">
                  <c:v>1762</c:v>
                </c:pt>
                <c:pt idx="14">
                  <c:v>1763</c:v>
                </c:pt>
                <c:pt idx="15">
                  <c:v>1764</c:v>
                </c:pt>
                <c:pt idx="16">
                  <c:v>1765</c:v>
                </c:pt>
                <c:pt idx="17">
                  <c:v>1766</c:v>
                </c:pt>
                <c:pt idx="18">
                  <c:v>1767</c:v>
                </c:pt>
                <c:pt idx="19">
                  <c:v>1768</c:v>
                </c:pt>
                <c:pt idx="20">
                  <c:v>1769</c:v>
                </c:pt>
                <c:pt idx="21">
                  <c:v>1770</c:v>
                </c:pt>
                <c:pt idx="22">
                  <c:v>1771</c:v>
                </c:pt>
                <c:pt idx="23">
                  <c:v>1772</c:v>
                </c:pt>
                <c:pt idx="24">
                  <c:v>1773</c:v>
                </c:pt>
                <c:pt idx="25">
                  <c:v>1774</c:v>
                </c:pt>
                <c:pt idx="26">
                  <c:v>1775</c:v>
                </c:pt>
                <c:pt idx="27">
                  <c:v>1776</c:v>
                </c:pt>
                <c:pt idx="28">
                  <c:v>1777</c:v>
                </c:pt>
                <c:pt idx="29">
                  <c:v>1778</c:v>
                </c:pt>
                <c:pt idx="30">
                  <c:v>1779</c:v>
                </c:pt>
                <c:pt idx="31">
                  <c:v>1780</c:v>
                </c:pt>
                <c:pt idx="32">
                  <c:v>1781</c:v>
                </c:pt>
                <c:pt idx="33">
                  <c:v>1782</c:v>
                </c:pt>
                <c:pt idx="34">
                  <c:v>1783</c:v>
                </c:pt>
                <c:pt idx="35">
                  <c:v>1784</c:v>
                </c:pt>
                <c:pt idx="36">
                  <c:v>1785</c:v>
                </c:pt>
                <c:pt idx="37">
                  <c:v>1786</c:v>
                </c:pt>
                <c:pt idx="38">
                  <c:v>1787</c:v>
                </c:pt>
                <c:pt idx="39">
                  <c:v>1788</c:v>
                </c:pt>
                <c:pt idx="40">
                  <c:v>1789</c:v>
                </c:pt>
                <c:pt idx="41">
                  <c:v>1790</c:v>
                </c:pt>
                <c:pt idx="42">
                  <c:v>1791</c:v>
                </c:pt>
                <c:pt idx="43">
                  <c:v>1792</c:v>
                </c:pt>
                <c:pt idx="44">
                  <c:v>1793</c:v>
                </c:pt>
                <c:pt idx="45">
                  <c:v>1794</c:v>
                </c:pt>
                <c:pt idx="46">
                  <c:v>1795</c:v>
                </c:pt>
                <c:pt idx="47">
                  <c:v>1796</c:v>
                </c:pt>
                <c:pt idx="48">
                  <c:v>1797</c:v>
                </c:pt>
                <c:pt idx="49">
                  <c:v>1798</c:v>
                </c:pt>
                <c:pt idx="50">
                  <c:v>1799</c:v>
                </c:pt>
                <c:pt idx="51">
                  <c:v>1800</c:v>
                </c:pt>
                <c:pt idx="52">
                  <c:v>1801</c:v>
                </c:pt>
                <c:pt idx="53">
                  <c:v>1802</c:v>
                </c:pt>
                <c:pt idx="54">
                  <c:v>1803</c:v>
                </c:pt>
                <c:pt idx="55">
                  <c:v>1804</c:v>
                </c:pt>
                <c:pt idx="56">
                  <c:v>1805</c:v>
                </c:pt>
                <c:pt idx="57">
                  <c:v>1806</c:v>
                </c:pt>
                <c:pt idx="58">
                  <c:v>1807</c:v>
                </c:pt>
                <c:pt idx="59">
                  <c:v>1808</c:v>
                </c:pt>
                <c:pt idx="60">
                  <c:v>1809</c:v>
                </c:pt>
                <c:pt idx="61">
                  <c:v>1810</c:v>
                </c:pt>
                <c:pt idx="62">
                  <c:v>1811</c:v>
                </c:pt>
                <c:pt idx="63">
                  <c:v>1812</c:v>
                </c:pt>
                <c:pt idx="64">
                  <c:v>1813</c:v>
                </c:pt>
                <c:pt idx="65">
                  <c:v>1814</c:v>
                </c:pt>
                <c:pt idx="66">
                  <c:v>1815</c:v>
                </c:pt>
                <c:pt idx="67">
                  <c:v>1816</c:v>
                </c:pt>
                <c:pt idx="68">
                  <c:v>1817</c:v>
                </c:pt>
                <c:pt idx="69">
                  <c:v>1818</c:v>
                </c:pt>
                <c:pt idx="70">
                  <c:v>1819</c:v>
                </c:pt>
                <c:pt idx="71">
                  <c:v>1820</c:v>
                </c:pt>
                <c:pt idx="72">
                  <c:v>1821</c:v>
                </c:pt>
                <c:pt idx="73">
                  <c:v>1822</c:v>
                </c:pt>
                <c:pt idx="74">
                  <c:v>1823</c:v>
                </c:pt>
                <c:pt idx="75">
                  <c:v>1824</c:v>
                </c:pt>
                <c:pt idx="76">
                  <c:v>1825</c:v>
                </c:pt>
                <c:pt idx="77">
                  <c:v>1826</c:v>
                </c:pt>
                <c:pt idx="78">
                  <c:v>1827</c:v>
                </c:pt>
                <c:pt idx="79">
                  <c:v>1828</c:v>
                </c:pt>
                <c:pt idx="80">
                  <c:v>1829</c:v>
                </c:pt>
                <c:pt idx="81">
                  <c:v>1830</c:v>
                </c:pt>
                <c:pt idx="82">
                  <c:v>1831</c:v>
                </c:pt>
                <c:pt idx="83">
                  <c:v>1832</c:v>
                </c:pt>
                <c:pt idx="84">
                  <c:v>1833</c:v>
                </c:pt>
                <c:pt idx="85">
                  <c:v>1834</c:v>
                </c:pt>
                <c:pt idx="86">
                  <c:v>1835</c:v>
                </c:pt>
                <c:pt idx="87">
                  <c:v>1836</c:v>
                </c:pt>
                <c:pt idx="88">
                  <c:v>1837</c:v>
                </c:pt>
                <c:pt idx="89">
                  <c:v>1838</c:v>
                </c:pt>
                <c:pt idx="90">
                  <c:v>1839</c:v>
                </c:pt>
                <c:pt idx="91">
                  <c:v>1840</c:v>
                </c:pt>
                <c:pt idx="92">
                  <c:v>1841</c:v>
                </c:pt>
                <c:pt idx="93">
                  <c:v>1842</c:v>
                </c:pt>
                <c:pt idx="94">
                  <c:v>1843</c:v>
                </c:pt>
                <c:pt idx="95">
                  <c:v>1844</c:v>
                </c:pt>
                <c:pt idx="96">
                  <c:v>1845</c:v>
                </c:pt>
                <c:pt idx="97">
                  <c:v>1846</c:v>
                </c:pt>
                <c:pt idx="98">
                  <c:v>1847</c:v>
                </c:pt>
                <c:pt idx="99">
                  <c:v>1848</c:v>
                </c:pt>
                <c:pt idx="100">
                  <c:v>1849</c:v>
                </c:pt>
                <c:pt idx="101">
                  <c:v>1850</c:v>
                </c:pt>
                <c:pt idx="102">
                  <c:v>1851</c:v>
                </c:pt>
                <c:pt idx="103">
                  <c:v>1852</c:v>
                </c:pt>
                <c:pt idx="104">
                  <c:v>1853</c:v>
                </c:pt>
                <c:pt idx="105">
                  <c:v>1854</c:v>
                </c:pt>
                <c:pt idx="106">
                  <c:v>1855</c:v>
                </c:pt>
                <c:pt idx="107">
                  <c:v>1856</c:v>
                </c:pt>
                <c:pt idx="108">
                  <c:v>1857</c:v>
                </c:pt>
                <c:pt idx="109">
                  <c:v>1858</c:v>
                </c:pt>
                <c:pt idx="110">
                  <c:v>1859</c:v>
                </c:pt>
                <c:pt idx="111">
                  <c:v>1860</c:v>
                </c:pt>
                <c:pt idx="112">
                  <c:v>1861</c:v>
                </c:pt>
                <c:pt idx="113">
                  <c:v>1862</c:v>
                </c:pt>
                <c:pt idx="114">
                  <c:v>1863</c:v>
                </c:pt>
                <c:pt idx="115">
                  <c:v>1864</c:v>
                </c:pt>
                <c:pt idx="116">
                  <c:v>1865</c:v>
                </c:pt>
                <c:pt idx="117">
                  <c:v>1866</c:v>
                </c:pt>
                <c:pt idx="118">
                  <c:v>1867</c:v>
                </c:pt>
                <c:pt idx="119">
                  <c:v>1868</c:v>
                </c:pt>
                <c:pt idx="120">
                  <c:v>1869</c:v>
                </c:pt>
                <c:pt idx="121">
                  <c:v>1870</c:v>
                </c:pt>
                <c:pt idx="122">
                  <c:v>1871</c:v>
                </c:pt>
                <c:pt idx="123">
                  <c:v>1872</c:v>
                </c:pt>
                <c:pt idx="124">
                  <c:v>1873</c:v>
                </c:pt>
                <c:pt idx="125">
                  <c:v>1874</c:v>
                </c:pt>
                <c:pt idx="126">
                  <c:v>1875</c:v>
                </c:pt>
                <c:pt idx="127">
                  <c:v>1876</c:v>
                </c:pt>
                <c:pt idx="128">
                  <c:v>1877</c:v>
                </c:pt>
                <c:pt idx="129">
                  <c:v>1878</c:v>
                </c:pt>
                <c:pt idx="130">
                  <c:v>1879</c:v>
                </c:pt>
                <c:pt idx="131">
                  <c:v>1880</c:v>
                </c:pt>
                <c:pt idx="132">
                  <c:v>1881</c:v>
                </c:pt>
                <c:pt idx="133">
                  <c:v>1882</c:v>
                </c:pt>
                <c:pt idx="134">
                  <c:v>1883</c:v>
                </c:pt>
                <c:pt idx="135">
                  <c:v>1884</c:v>
                </c:pt>
                <c:pt idx="136">
                  <c:v>1885</c:v>
                </c:pt>
                <c:pt idx="137">
                  <c:v>1886</c:v>
                </c:pt>
                <c:pt idx="138">
                  <c:v>1887</c:v>
                </c:pt>
                <c:pt idx="139">
                  <c:v>1888</c:v>
                </c:pt>
                <c:pt idx="140">
                  <c:v>1889</c:v>
                </c:pt>
                <c:pt idx="141">
                  <c:v>1890</c:v>
                </c:pt>
                <c:pt idx="142">
                  <c:v>1891</c:v>
                </c:pt>
                <c:pt idx="143">
                  <c:v>1892</c:v>
                </c:pt>
                <c:pt idx="144">
                  <c:v>1893</c:v>
                </c:pt>
                <c:pt idx="145">
                  <c:v>1894</c:v>
                </c:pt>
                <c:pt idx="146">
                  <c:v>1895</c:v>
                </c:pt>
                <c:pt idx="147">
                  <c:v>1896</c:v>
                </c:pt>
                <c:pt idx="148">
                  <c:v>1897</c:v>
                </c:pt>
                <c:pt idx="149">
                  <c:v>1898</c:v>
                </c:pt>
                <c:pt idx="150">
                  <c:v>1899</c:v>
                </c:pt>
                <c:pt idx="151">
                  <c:v>1900</c:v>
                </c:pt>
                <c:pt idx="152">
                  <c:v>1901</c:v>
                </c:pt>
                <c:pt idx="153">
                  <c:v>1902</c:v>
                </c:pt>
                <c:pt idx="154">
                  <c:v>1903</c:v>
                </c:pt>
                <c:pt idx="155">
                  <c:v>1904</c:v>
                </c:pt>
                <c:pt idx="156">
                  <c:v>1905</c:v>
                </c:pt>
                <c:pt idx="157">
                  <c:v>1906</c:v>
                </c:pt>
                <c:pt idx="158">
                  <c:v>1907</c:v>
                </c:pt>
                <c:pt idx="159">
                  <c:v>1908</c:v>
                </c:pt>
                <c:pt idx="160">
                  <c:v>1909</c:v>
                </c:pt>
                <c:pt idx="161">
                  <c:v>1910</c:v>
                </c:pt>
                <c:pt idx="162">
                  <c:v>1911</c:v>
                </c:pt>
                <c:pt idx="163">
                  <c:v>1912</c:v>
                </c:pt>
                <c:pt idx="164">
                  <c:v>1913</c:v>
                </c:pt>
                <c:pt idx="165">
                  <c:v>1914</c:v>
                </c:pt>
                <c:pt idx="166">
                  <c:v>1915</c:v>
                </c:pt>
                <c:pt idx="167">
                  <c:v>1916</c:v>
                </c:pt>
                <c:pt idx="168">
                  <c:v>1917</c:v>
                </c:pt>
                <c:pt idx="169">
                  <c:v>1918</c:v>
                </c:pt>
                <c:pt idx="170">
                  <c:v>1919</c:v>
                </c:pt>
                <c:pt idx="171">
                  <c:v>1920</c:v>
                </c:pt>
                <c:pt idx="172">
                  <c:v>1921</c:v>
                </c:pt>
                <c:pt idx="173">
                  <c:v>1922</c:v>
                </c:pt>
                <c:pt idx="174">
                  <c:v>1923</c:v>
                </c:pt>
                <c:pt idx="175">
                  <c:v>1924</c:v>
                </c:pt>
                <c:pt idx="176">
                  <c:v>1925</c:v>
                </c:pt>
                <c:pt idx="177">
                  <c:v>1926</c:v>
                </c:pt>
                <c:pt idx="178">
                  <c:v>1927</c:v>
                </c:pt>
                <c:pt idx="179">
                  <c:v>1928</c:v>
                </c:pt>
                <c:pt idx="180">
                  <c:v>1929</c:v>
                </c:pt>
                <c:pt idx="181">
                  <c:v>1930</c:v>
                </c:pt>
                <c:pt idx="182">
                  <c:v>1931</c:v>
                </c:pt>
                <c:pt idx="183">
                  <c:v>1932</c:v>
                </c:pt>
                <c:pt idx="184">
                  <c:v>1933</c:v>
                </c:pt>
                <c:pt idx="185">
                  <c:v>1934</c:v>
                </c:pt>
                <c:pt idx="186">
                  <c:v>1935</c:v>
                </c:pt>
                <c:pt idx="187">
                  <c:v>1936</c:v>
                </c:pt>
                <c:pt idx="188">
                  <c:v>1937</c:v>
                </c:pt>
                <c:pt idx="189">
                  <c:v>1938</c:v>
                </c:pt>
                <c:pt idx="190">
                  <c:v>1939</c:v>
                </c:pt>
                <c:pt idx="191">
                  <c:v>1940</c:v>
                </c:pt>
                <c:pt idx="192">
                  <c:v>1941</c:v>
                </c:pt>
                <c:pt idx="193">
                  <c:v>1942</c:v>
                </c:pt>
                <c:pt idx="194">
                  <c:v>1943</c:v>
                </c:pt>
                <c:pt idx="195">
                  <c:v>1944</c:v>
                </c:pt>
                <c:pt idx="196">
                  <c:v>1945</c:v>
                </c:pt>
                <c:pt idx="197">
                  <c:v>1946</c:v>
                </c:pt>
                <c:pt idx="198">
                  <c:v>1947</c:v>
                </c:pt>
                <c:pt idx="199">
                  <c:v>1948</c:v>
                </c:pt>
                <c:pt idx="200">
                  <c:v>1949</c:v>
                </c:pt>
                <c:pt idx="201">
                  <c:v>1950</c:v>
                </c:pt>
                <c:pt idx="202">
                  <c:v>1951</c:v>
                </c:pt>
                <c:pt idx="203">
                  <c:v>1952</c:v>
                </c:pt>
                <c:pt idx="204">
                  <c:v>1953</c:v>
                </c:pt>
                <c:pt idx="205">
                  <c:v>1954</c:v>
                </c:pt>
                <c:pt idx="206">
                  <c:v>1955</c:v>
                </c:pt>
                <c:pt idx="207">
                  <c:v>1956</c:v>
                </c:pt>
                <c:pt idx="208">
                  <c:v>1957</c:v>
                </c:pt>
                <c:pt idx="209">
                  <c:v>1958</c:v>
                </c:pt>
                <c:pt idx="210">
                  <c:v>1959</c:v>
                </c:pt>
                <c:pt idx="211">
                  <c:v>1960</c:v>
                </c:pt>
                <c:pt idx="212">
                  <c:v>1961</c:v>
                </c:pt>
                <c:pt idx="213">
                  <c:v>1962</c:v>
                </c:pt>
                <c:pt idx="214">
                  <c:v>1963</c:v>
                </c:pt>
                <c:pt idx="215">
                  <c:v>1964</c:v>
                </c:pt>
                <c:pt idx="216">
                  <c:v>1965</c:v>
                </c:pt>
                <c:pt idx="217">
                  <c:v>1966</c:v>
                </c:pt>
                <c:pt idx="218">
                  <c:v>1967</c:v>
                </c:pt>
                <c:pt idx="219">
                  <c:v>1968</c:v>
                </c:pt>
                <c:pt idx="220">
                  <c:v>1969</c:v>
                </c:pt>
                <c:pt idx="221">
                  <c:v>1970</c:v>
                </c:pt>
                <c:pt idx="222">
                  <c:v>1971</c:v>
                </c:pt>
                <c:pt idx="223">
                  <c:v>1972</c:v>
                </c:pt>
                <c:pt idx="224">
                  <c:v>1973</c:v>
                </c:pt>
                <c:pt idx="225">
                  <c:v>1974</c:v>
                </c:pt>
                <c:pt idx="226">
                  <c:v>1975</c:v>
                </c:pt>
                <c:pt idx="227">
                  <c:v>1976</c:v>
                </c:pt>
                <c:pt idx="228">
                  <c:v>1977</c:v>
                </c:pt>
                <c:pt idx="229">
                  <c:v>1978</c:v>
                </c:pt>
                <c:pt idx="230">
                  <c:v>1979</c:v>
                </c:pt>
                <c:pt idx="231">
                  <c:v>1980</c:v>
                </c:pt>
                <c:pt idx="232">
                  <c:v>1981</c:v>
                </c:pt>
                <c:pt idx="233">
                  <c:v>1982</c:v>
                </c:pt>
                <c:pt idx="234">
                  <c:v>1983</c:v>
                </c:pt>
                <c:pt idx="235">
                  <c:v>1984</c:v>
                </c:pt>
                <c:pt idx="236">
                  <c:v>1985</c:v>
                </c:pt>
                <c:pt idx="237">
                  <c:v>1986</c:v>
                </c:pt>
                <c:pt idx="238">
                  <c:v>1987</c:v>
                </c:pt>
                <c:pt idx="239">
                  <c:v>1988</c:v>
                </c:pt>
                <c:pt idx="240">
                  <c:v>1989</c:v>
                </c:pt>
                <c:pt idx="241">
                  <c:v>1990</c:v>
                </c:pt>
                <c:pt idx="242">
                  <c:v>1991</c:v>
                </c:pt>
                <c:pt idx="243">
                  <c:v>1992</c:v>
                </c:pt>
                <c:pt idx="244">
                  <c:v>1993</c:v>
                </c:pt>
                <c:pt idx="245">
                  <c:v>1994</c:v>
                </c:pt>
                <c:pt idx="246">
                  <c:v>1995</c:v>
                </c:pt>
                <c:pt idx="247">
                  <c:v>1996</c:v>
                </c:pt>
                <c:pt idx="248">
                  <c:v>1997</c:v>
                </c:pt>
                <c:pt idx="249">
                  <c:v>1998</c:v>
                </c:pt>
                <c:pt idx="250">
                  <c:v>1999</c:v>
                </c:pt>
                <c:pt idx="251">
                  <c:v>2000</c:v>
                </c:pt>
                <c:pt idx="252">
                  <c:v>2001</c:v>
                </c:pt>
                <c:pt idx="253">
                  <c:v>2002</c:v>
                </c:pt>
                <c:pt idx="254">
                  <c:v>2003</c:v>
                </c:pt>
                <c:pt idx="255">
                  <c:v>2004</c:v>
                </c:pt>
                <c:pt idx="256">
                  <c:v>2005</c:v>
                </c:pt>
                <c:pt idx="257">
                  <c:v>2006</c:v>
                </c:pt>
                <c:pt idx="258">
                  <c:v>2007</c:v>
                </c:pt>
                <c:pt idx="259">
                  <c:v>2008</c:v>
                </c:pt>
                <c:pt idx="260">
                  <c:v>2009</c:v>
                </c:pt>
                <c:pt idx="261">
                  <c:v>2010</c:v>
                </c:pt>
                <c:pt idx="262">
                  <c:v>2011</c:v>
                </c:pt>
                <c:pt idx="263">
                  <c:v>2012</c:v>
                </c:pt>
                <c:pt idx="264">
                  <c:v>2013</c:v>
                </c:pt>
                <c:pt idx="265">
                  <c:v>2014</c:v>
                </c:pt>
                <c:pt idx="266">
                  <c:v>2015</c:v>
                </c:pt>
                <c:pt idx="267">
                  <c:v>2016</c:v>
                </c:pt>
                <c:pt idx="268">
                  <c:v>2017</c:v>
                </c:pt>
                <c:pt idx="269">
                  <c:v>2018</c:v>
                </c:pt>
                <c:pt idx="270">
                  <c:v>2019</c:v>
                </c:pt>
                <c:pt idx="271">
                  <c:v>2020</c:v>
                </c:pt>
                <c:pt idx="272">
                  <c:v>2021</c:v>
                </c:pt>
                <c:pt idx="273">
                  <c:v>2022</c:v>
                </c:pt>
                <c:pt idx="274">
                  <c:v>2023</c:v>
                </c:pt>
                <c:pt idx="275">
                  <c:v>2024</c:v>
                </c:pt>
                <c:pt idx="276">
                  <c:v>2025</c:v>
                </c:pt>
                <c:pt idx="277">
                  <c:v>2026</c:v>
                </c:pt>
                <c:pt idx="278">
                  <c:v>2027</c:v>
                </c:pt>
                <c:pt idx="279">
                  <c:v>2028</c:v>
                </c:pt>
                <c:pt idx="280">
                  <c:v>2029</c:v>
                </c:pt>
                <c:pt idx="281">
                  <c:v>2030</c:v>
                </c:pt>
                <c:pt idx="282">
                  <c:v>2031</c:v>
                </c:pt>
                <c:pt idx="283">
                  <c:v>2032</c:v>
                </c:pt>
                <c:pt idx="284">
                  <c:v>2033</c:v>
                </c:pt>
                <c:pt idx="285">
                  <c:v>2034</c:v>
                </c:pt>
                <c:pt idx="286">
                  <c:v>2035</c:v>
                </c:pt>
                <c:pt idx="287">
                  <c:v>2036</c:v>
                </c:pt>
                <c:pt idx="288">
                  <c:v>2037</c:v>
                </c:pt>
                <c:pt idx="289">
                  <c:v>2038</c:v>
                </c:pt>
                <c:pt idx="290">
                  <c:v>2039</c:v>
                </c:pt>
                <c:pt idx="291">
                  <c:v>2040</c:v>
                </c:pt>
                <c:pt idx="292">
                  <c:v>2041</c:v>
                </c:pt>
                <c:pt idx="293">
                  <c:v>2042</c:v>
                </c:pt>
                <c:pt idx="294">
                  <c:v>2043</c:v>
                </c:pt>
                <c:pt idx="295">
                  <c:v>2044</c:v>
                </c:pt>
                <c:pt idx="296">
                  <c:v>2045</c:v>
                </c:pt>
                <c:pt idx="297">
                  <c:v>2046</c:v>
                </c:pt>
                <c:pt idx="298">
                  <c:v>2047</c:v>
                </c:pt>
                <c:pt idx="299">
                  <c:v>2048</c:v>
                </c:pt>
                <c:pt idx="300">
                  <c:v>2049</c:v>
                </c:pt>
                <c:pt idx="301">
                  <c:v>2050</c:v>
                </c:pt>
                <c:pt idx="302">
                  <c:v>2051</c:v>
                </c:pt>
                <c:pt idx="303">
                  <c:v>2052</c:v>
                </c:pt>
                <c:pt idx="304">
                  <c:v>2053</c:v>
                </c:pt>
                <c:pt idx="305">
                  <c:v>2054</c:v>
                </c:pt>
                <c:pt idx="306">
                  <c:v>2055</c:v>
                </c:pt>
                <c:pt idx="307">
                  <c:v>2056</c:v>
                </c:pt>
                <c:pt idx="308">
                  <c:v>2057</c:v>
                </c:pt>
                <c:pt idx="309">
                  <c:v>2058</c:v>
                </c:pt>
                <c:pt idx="310">
                  <c:v>2059</c:v>
                </c:pt>
                <c:pt idx="311">
                  <c:v>2060</c:v>
                </c:pt>
                <c:pt idx="312">
                  <c:v>2061</c:v>
                </c:pt>
                <c:pt idx="313">
                  <c:v>2062</c:v>
                </c:pt>
                <c:pt idx="314">
                  <c:v>2063</c:v>
                </c:pt>
                <c:pt idx="315">
                  <c:v>2064</c:v>
                </c:pt>
                <c:pt idx="316">
                  <c:v>2065</c:v>
                </c:pt>
                <c:pt idx="317">
                  <c:v>2066</c:v>
                </c:pt>
                <c:pt idx="318">
                  <c:v>2067</c:v>
                </c:pt>
                <c:pt idx="319">
                  <c:v>2068</c:v>
                </c:pt>
                <c:pt idx="320">
                  <c:v>2069</c:v>
                </c:pt>
                <c:pt idx="321">
                  <c:v>2070</c:v>
                </c:pt>
                <c:pt idx="322">
                  <c:v>2071</c:v>
                </c:pt>
                <c:pt idx="323">
                  <c:v>2072</c:v>
                </c:pt>
                <c:pt idx="324">
                  <c:v>2073</c:v>
                </c:pt>
                <c:pt idx="325">
                  <c:v>2074</c:v>
                </c:pt>
                <c:pt idx="326">
                  <c:v>2075</c:v>
                </c:pt>
                <c:pt idx="327">
                  <c:v>2076</c:v>
                </c:pt>
                <c:pt idx="328">
                  <c:v>2077</c:v>
                </c:pt>
                <c:pt idx="329">
                  <c:v>2078</c:v>
                </c:pt>
                <c:pt idx="330">
                  <c:v>2079</c:v>
                </c:pt>
                <c:pt idx="331">
                  <c:v>2080</c:v>
                </c:pt>
                <c:pt idx="332">
                  <c:v>2081</c:v>
                </c:pt>
                <c:pt idx="333">
                  <c:v>2082</c:v>
                </c:pt>
                <c:pt idx="334">
                  <c:v>2083</c:v>
                </c:pt>
                <c:pt idx="335">
                  <c:v>2084</c:v>
                </c:pt>
                <c:pt idx="336">
                  <c:v>2085</c:v>
                </c:pt>
                <c:pt idx="337">
                  <c:v>2086</c:v>
                </c:pt>
                <c:pt idx="338">
                  <c:v>2087</c:v>
                </c:pt>
                <c:pt idx="339">
                  <c:v>2088</c:v>
                </c:pt>
                <c:pt idx="340">
                  <c:v>2089</c:v>
                </c:pt>
                <c:pt idx="341">
                  <c:v>2090</c:v>
                </c:pt>
              </c:numCache>
            </c:numRef>
          </c:cat>
          <c:val>
            <c:numRef>
              <c:f>'lösning 1'!$D$2:$D$343</c:f>
              <c:numCache>
                <c:formatCode>General</c:formatCode>
                <c:ptCount val="342"/>
                <c:pt idx="266" formatCode="#,##0">
                  <c:v>9851017</c:v>
                </c:pt>
                <c:pt idx="267" formatCode="#,##0">
                  <c:v>9913198.86677178</c:v>
                </c:pt>
                <c:pt idx="268" formatCode="#,##0">
                  <c:v>9997998.1948107164</c:v>
                </c:pt>
                <c:pt idx="269" formatCode="#,##0">
                  <c:v>10076101.2879209</c:v>
                </c:pt>
                <c:pt idx="270" formatCode="#,##0">
                  <c:v>10149414.335482545</c:v>
                </c:pt>
                <c:pt idx="271" formatCode="#,##0">
                  <c:v>10218868.384456612</c:v>
                </c:pt>
                <c:pt idx="272" formatCode="#,##0">
                  <c:v>10284984.605514353</c:v>
                </c:pt>
                <c:pt idx="273" formatCode="#,##0">
                  <c:v>10348100.062214555</c:v>
                </c:pt>
                <c:pt idx="274" formatCode="#,##0">
                  <c:v>10408456.299247367</c:v>
                </c:pt>
                <c:pt idx="275" formatCode="#,##0">
                  <c:v>10466238.724955156</c:v>
                </c:pt>
                <c:pt idx="276" formatCode="#,##0">
                  <c:v>10521596.456077281</c:v>
                </c:pt>
                <c:pt idx="277" formatCode="#,##0">
                  <c:v>10574653.420343686</c:v>
                </c:pt>
                <c:pt idx="278" formatCode="#,##0">
                  <c:v>10625515.109919503</c:v>
                </c:pt>
                <c:pt idx="279" formatCode="#,##0">
                  <c:v>10674272.970317597</c:v>
                </c:pt>
                <c:pt idx="280" formatCode="#,##0">
                  <c:v>10721007.406185823</c:v>
                </c:pt>
                <c:pt idx="281" formatCode="#,##0">
                  <c:v>10765789.927907122</c:v>
                </c:pt>
                <c:pt idx="282" formatCode="#,##0">
                  <c:v>10808684.737380393</c:v>
                </c:pt>
                <c:pt idx="283" formatCode="#,##0">
                  <c:v>10849749.932406418</c:v>
                </c:pt>
                <c:pt idx="284" formatCode="#,##0">
                  <c:v>10889038.442666117</c:v>
                </c:pt>
                <c:pt idx="285" formatCode="#,##0">
                  <c:v>10926598.771285171</c:v>
                </c:pt>
                <c:pt idx="286" formatCode="#,##0">
                  <c:v>10962475.592093121</c:v>
                </c:pt>
                <c:pt idx="287" formatCode="#,##0">
                  <c:v>10996710.237501366</c:v>
                </c:pt>
                <c:pt idx="288" formatCode="#,##0">
                  <c:v>11029341.101955846</c:v>
                </c:pt>
                <c:pt idx="289" formatCode="#,##0">
                  <c:v>11060403.979188774</c:v>
                </c:pt>
                <c:pt idx="290" formatCode="#,##0">
                  <c:v>11089932.346833598</c:v>
                </c:pt>
                <c:pt idx="291" formatCode="#,##0">
                  <c:v>11117957.608670266</c:v>
                </c:pt>
                <c:pt idx="292" formatCode="#,##0">
                  <c:v>11144509.302388996</c:v>
                </c:pt>
                <c:pt idx="293" formatCode="#,##0">
                  <c:v>11169615.279014558</c:v>
                </c:pt>
                <c:pt idx="294" formatCode="#,##0">
                  <c:v>11193301.858831026</c:v>
                </c:pt>
                <c:pt idx="295" formatCode="#,##0">
                  <c:v>11215593.967662582</c:v>
                </c:pt>
                <c:pt idx="296" formatCode="#,##0">
                  <c:v>11236515.256612083</c:v>
                </c:pt>
                <c:pt idx="297" formatCode="#,##0">
                  <c:v>11256088.207775127</c:v>
                </c:pt>
                <c:pt idx="298" formatCode="#,##0">
                  <c:v>11274334.227990175</c:v>
                </c:pt>
                <c:pt idx="299" formatCode="#,##0">
                  <c:v>11291273.732323954</c:v>
                </c:pt>
                <c:pt idx="300" formatCode="#,##0">
                  <c:v>11306926.218703199</c:v>
                </c:pt>
                <c:pt idx="301" formatCode="#,##0">
                  <c:v>11321310.334871966</c:v>
                </c:pt>
                <c:pt idx="302" formatCode="#,##0">
                  <c:v>11334443.9386662</c:v>
                </c:pt>
                <c:pt idx="303" formatCode="#,##0">
                  <c:v>11346344.152443837</c:v>
                </c:pt>
                <c:pt idx="304" formatCode="#,##0">
                  <c:v>11357027.41238318</c:v>
                </c:pt>
                <c:pt idx="305" formatCode="#,##0">
                  <c:v>11366509.513258046</c:v>
                </c:pt>
                <c:pt idx="306" formatCode="#,##0">
                  <c:v>11374805.649212044</c:v>
                </c:pt>
                <c:pt idx="307" formatCode="#,##0">
                  <c:v>11381930.450981975</c:v>
                </c:pt>
                <c:pt idx="308" formatCode="#,##0">
                  <c:v>11387898.019959785</c:v>
                </c:pt>
                <c:pt idx="309" formatCode="#,##0">
                  <c:v>11392721.959431291</c:v>
                </c:pt>
                <c:pt idx="310" formatCode="#,##0">
                  <c:v>11396415.403286638</c:v>
                </c:pt>
                <c:pt idx="311" formatCode="#,##0">
                  <c:v>11398991.042460339</c:v>
                </c:pt>
                <c:pt idx="312" formatCode="#,##0">
                  <c:v>11400461.149327353</c:v>
                </c:pt>
                <c:pt idx="313" formatCode="#,##0">
                  <c:v>11400837.600254502</c:v>
                </c:pt>
                <c:pt idx="314" formatCode="#,##0">
                  <c:v>11400131.896483231</c:v>
                </c:pt>
                <c:pt idx="315" formatCode="#,##0">
                  <c:v>11398355.183499491</c:v>
                </c:pt>
                <c:pt idx="316" formatCode="#,##0">
                  <c:v>11395518.269029208</c:v>
                </c:pt>
                <c:pt idx="317" formatCode="#,##0">
                  <c:v>11391631.639782421</c:v>
                </c:pt>
                <c:pt idx="318" formatCode="#,##0">
                  <c:v>11386705.477056039</c:v>
                </c:pt>
                <c:pt idx="319" formatCode="#,##0">
                  <c:v>11380749.671293523</c:v>
                </c:pt>
                <c:pt idx="320" formatCode="#,##0">
                  <c:v>11373773.835689617</c:v>
                </c:pt>
                <c:pt idx="321" formatCode="#,##0">
                  <c:v>11365787.318919338</c:v>
                </c:pt>
                <c:pt idx="322" formatCode="#,##0">
                  <c:v>11356799.217062457</c:v>
                </c:pt>
                <c:pt idx="323" formatCode="#,##0">
                  <c:v>11346818.384787846</c:v>
                </c:pt>
                <c:pt idx="324" formatCode="#,##0">
                  <c:v>11335853.445855767</c:v>
                </c:pt>
                <c:pt idx="325" formatCode="#,##0">
                  <c:v>11323912.802990755</c:v>
                </c:pt>
                <c:pt idx="326" formatCode="#,##0">
                  <c:v>11311004.647172835</c:v>
                </c:pt>
                <c:pt idx="327" formatCode="#,##0">
                  <c:v>11297136.966390463</c:v>
                </c:pt>
                <c:pt idx="328" formatCode="#,##0">
                  <c:v>11282317.553894673</c:v>
                </c:pt>
                <c:pt idx="329" formatCode="#,##0">
                  <c:v>11266554.015990429</c:v>
                </c:pt>
                <c:pt idx="330" formatCode="#,##0">
                  <c:v>11249853.779398061</c:v>
                </c:pt>
                <c:pt idx="331" formatCode="#,##0">
                  <c:v>11232224.098214846</c:v>
                </c:pt>
                <c:pt idx="332" formatCode="#,##0">
                  <c:v>11213672.060504237</c:v>
                </c:pt>
                <c:pt idx="333" formatCode="#,##0">
                  <c:v>11194204.594537999</c:v>
                </c:pt>
                <c:pt idx="334" formatCode="#,##0">
                  <c:v>11173828.474714451</c:v>
                </c:pt>
                <c:pt idx="335" formatCode="#,##0">
                  <c:v>11152550.327174079</c:v>
                </c:pt>
                <c:pt idx="336" formatCode="#,##0">
                  <c:v>11130376.635132179</c:v>
                </c:pt>
                <c:pt idx="337" formatCode="#,##0">
                  <c:v>11107313.743946634</c:v>
                </c:pt>
                <c:pt idx="338" formatCode="#,##0">
                  <c:v>11083367.865937445</c:v>
                </c:pt>
                <c:pt idx="339" formatCode="#,##0">
                  <c:v>11058545.084973536</c:v>
                </c:pt>
                <c:pt idx="340" formatCode="#,##0">
                  <c:v>11032851.360841017</c:v>
                </c:pt>
                <c:pt idx="341" formatCode="#,##0">
                  <c:v>11006292.533406164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48-43D5-9CE8-EBAFCEB92FA6}"/>
            </c:ext>
          </c:extLst>
        </c:ser>
        <c:ser>
          <c:idx val="3"/>
          <c:order val="3"/>
          <c:tx>
            <c:strRef>
              <c:f>'lösning 1'!$E$1</c:f>
              <c:strCache>
                <c:ptCount val="1"/>
                <c:pt idx="0">
                  <c:v>Övre förtroendegräns(Folkmängd)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'lösning 1'!$A$2:$A$343</c:f>
              <c:numCache>
                <c:formatCode>General</c:formatCode>
                <c:ptCount val="342"/>
                <c:pt idx="0">
                  <c:v>1749</c:v>
                </c:pt>
                <c:pt idx="1">
                  <c:v>1750</c:v>
                </c:pt>
                <c:pt idx="2">
                  <c:v>1751</c:v>
                </c:pt>
                <c:pt idx="3">
                  <c:v>1752</c:v>
                </c:pt>
                <c:pt idx="4">
                  <c:v>1753</c:v>
                </c:pt>
                <c:pt idx="5">
                  <c:v>1754</c:v>
                </c:pt>
                <c:pt idx="6">
                  <c:v>1755</c:v>
                </c:pt>
                <c:pt idx="7">
                  <c:v>1756</c:v>
                </c:pt>
                <c:pt idx="8">
                  <c:v>1757</c:v>
                </c:pt>
                <c:pt idx="9">
                  <c:v>1758</c:v>
                </c:pt>
                <c:pt idx="10">
                  <c:v>1759</c:v>
                </c:pt>
                <c:pt idx="11">
                  <c:v>1760</c:v>
                </c:pt>
                <c:pt idx="12">
                  <c:v>1761</c:v>
                </c:pt>
                <c:pt idx="13">
                  <c:v>1762</c:v>
                </c:pt>
                <c:pt idx="14">
                  <c:v>1763</c:v>
                </c:pt>
                <c:pt idx="15">
                  <c:v>1764</c:v>
                </c:pt>
                <c:pt idx="16">
                  <c:v>1765</c:v>
                </c:pt>
                <c:pt idx="17">
                  <c:v>1766</c:v>
                </c:pt>
                <c:pt idx="18">
                  <c:v>1767</c:v>
                </c:pt>
                <c:pt idx="19">
                  <c:v>1768</c:v>
                </c:pt>
                <c:pt idx="20">
                  <c:v>1769</c:v>
                </c:pt>
                <c:pt idx="21">
                  <c:v>1770</c:v>
                </c:pt>
                <c:pt idx="22">
                  <c:v>1771</c:v>
                </c:pt>
                <c:pt idx="23">
                  <c:v>1772</c:v>
                </c:pt>
                <c:pt idx="24">
                  <c:v>1773</c:v>
                </c:pt>
                <c:pt idx="25">
                  <c:v>1774</c:v>
                </c:pt>
                <c:pt idx="26">
                  <c:v>1775</c:v>
                </c:pt>
                <c:pt idx="27">
                  <c:v>1776</c:v>
                </c:pt>
                <c:pt idx="28">
                  <c:v>1777</c:v>
                </c:pt>
                <c:pt idx="29">
                  <c:v>1778</c:v>
                </c:pt>
                <c:pt idx="30">
                  <c:v>1779</c:v>
                </c:pt>
                <c:pt idx="31">
                  <c:v>1780</c:v>
                </c:pt>
                <c:pt idx="32">
                  <c:v>1781</c:v>
                </c:pt>
                <c:pt idx="33">
                  <c:v>1782</c:v>
                </c:pt>
                <c:pt idx="34">
                  <c:v>1783</c:v>
                </c:pt>
                <c:pt idx="35">
                  <c:v>1784</c:v>
                </c:pt>
                <c:pt idx="36">
                  <c:v>1785</c:v>
                </c:pt>
                <c:pt idx="37">
                  <c:v>1786</c:v>
                </c:pt>
                <c:pt idx="38">
                  <c:v>1787</c:v>
                </c:pt>
                <c:pt idx="39">
                  <c:v>1788</c:v>
                </c:pt>
                <c:pt idx="40">
                  <c:v>1789</c:v>
                </c:pt>
                <c:pt idx="41">
                  <c:v>1790</c:v>
                </c:pt>
                <c:pt idx="42">
                  <c:v>1791</c:v>
                </c:pt>
                <c:pt idx="43">
                  <c:v>1792</c:v>
                </c:pt>
                <c:pt idx="44">
                  <c:v>1793</c:v>
                </c:pt>
                <c:pt idx="45">
                  <c:v>1794</c:v>
                </c:pt>
                <c:pt idx="46">
                  <c:v>1795</c:v>
                </c:pt>
                <c:pt idx="47">
                  <c:v>1796</c:v>
                </c:pt>
                <c:pt idx="48">
                  <c:v>1797</c:v>
                </c:pt>
                <c:pt idx="49">
                  <c:v>1798</c:v>
                </c:pt>
                <c:pt idx="50">
                  <c:v>1799</c:v>
                </c:pt>
                <c:pt idx="51">
                  <c:v>1800</c:v>
                </c:pt>
                <c:pt idx="52">
                  <c:v>1801</c:v>
                </c:pt>
                <c:pt idx="53">
                  <c:v>1802</c:v>
                </c:pt>
                <c:pt idx="54">
                  <c:v>1803</c:v>
                </c:pt>
                <c:pt idx="55">
                  <c:v>1804</c:v>
                </c:pt>
                <c:pt idx="56">
                  <c:v>1805</c:v>
                </c:pt>
                <c:pt idx="57">
                  <c:v>1806</c:v>
                </c:pt>
                <c:pt idx="58">
                  <c:v>1807</c:v>
                </c:pt>
                <c:pt idx="59">
                  <c:v>1808</c:v>
                </c:pt>
                <c:pt idx="60">
                  <c:v>1809</c:v>
                </c:pt>
                <c:pt idx="61">
                  <c:v>1810</c:v>
                </c:pt>
                <c:pt idx="62">
                  <c:v>1811</c:v>
                </c:pt>
                <c:pt idx="63">
                  <c:v>1812</c:v>
                </c:pt>
                <c:pt idx="64">
                  <c:v>1813</c:v>
                </c:pt>
                <c:pt idx="65">
                  <c:v>1814</c:v>
                </c:pt>
                <c:pt idx="66">
                  <c:v>1815</c:v>
                </c:pt>
                <c:pt idx="67">
                  <c:v>1816</c:v>
                </c:pt>
                <c:pt idx="68">
                  <c:v>1817</c:v>
                </c:pt>
                <c:pt idx="69">
                  <c:v>1818</c:v>
                </c:pt>
                <c:pt idx="70">
                  <c:v>1819</c:v>
                </c:pt>
                <c:pt idx="71">
                  <c:v>1820</c:v>
                </c:pt>
                <c:pt idx="72">
                  <c:v>1821</c:v>
                </c:pt>
                <c:pt idx="73">
                  <c:v>1822</c:v>
                </c:pt>
                <c:pt idx="74">
                  <c:v>1823</c:v>
                </c:pt>
                <c:pt idx="75">
                  <c:v>1824</c:v>
                </c:pt>
                <c:pt idx="76">
                  <c:v>1825</c:v>
                </c:pt>
                <c:pt idx="77">
                  <c:v>1826</c:v>
                </c:pt>
                <c:pt idx="78">
                  <c:v>1827</c:v>
                </c:pt>
                <c:pt idx="79">
                  <c:v>1828</c:v>
                </c:pt>
                <c:pt idx="80">
                  <c:v>1829</c:v>
                </c:pt>
                <c:pt idx="81">
                  <c:v>1830</c:v>
                </c:pt>
                <c:pt idx="82">
                  <c:v>1831</c:v>
                </c:pt>
                <c:pt idx="83">
                  <c:v>1832</c:v>
                </c:pt>
                <c:pt idx="84">
                  <c:v>1833</c:v>
                </c:pt>
                <c:pt idx="85">
                  <c:v>1834</c:v>
                </c:pt>
                <c:pt idx="86">
                  <c:v>1835</c:v>
                </c:pt>
                <c:pt idx="87">
                  <c:v>1836</c:v>
                </c:pt>
                <c:pt idx="88">
                  <c:v>1837</c:v>
                </c:pt>
                <c:pt idx="89">
                  <c:v>1838</c:v>
                </c:pt>
                <c:pt idx="90">
                  <c:v>1839</c:v>
                </c:pt>
                <c:pt idx="91">
                  <c:v>1840</c:v>
                </c:pt>
                <c:pt idx="92">
                  <c:v>1841</c:v>
                </c:pt>
                <c:pt idx="93">
                  <c:v>1842</c:v>
                </c:pt>
                <c:pt idx="94">
                  <c:v>1843</c:v>
                </c:pt>
                <c:pt idx="95">
                  <c:v>1844</c:v>
                </c:pt>
                <c:pt idx="96">
                  <c:v>1845</c:v>
                </c:pt>
                <c:pt idx="97">
                  <c:v>1846</c:v>
                </c:pt>
                <c:pt idx="98">
                  <c:v>1847</c:v>
                </c:pt>
                <c:pt idx="99">
                  <c:v>1848</c:v>
                </c:pt>
                <c:pt idx="100">
                  <c:v>1849</c:v>
                </c:pt>
                <c:pt idx="101">
                  <c:v>1850</c:v>
                </c:pt>
                <c:pt idx="102">
                  <c:v>1851</c:v>
                </c:pt>
                <c:pt idx="103">
                  <c:v>1852</c:v>
                </c:pt>
                <c:pt idx="104">
                  <c:v>1853</c:v>
                </c:pt>
                <c:pt idx="105">
                  <c:v>1854</c:v>
                </c:pt>
                <c:pt idx="106">
                  <c:v>1855</c:v>
                </c:pt>
                <c:pt idx="107">
                  <c:v>1856</c:v>
                </c:pt>
                <c:pt idx="108">
                  <c:v>1857</c:v>
                </c:pt>
                <c:pt idx="109">
                  <c:v>1858</c:v>
                </c:pt>
                <c:pt idx="110">
                  <c:v>1859</c:v>
                </c:pt>
                <c:pt idx="111">
                  <c:v>1860</c:v>
                </c:pt>
                <c:pt idx="112">
                  <c:v>1861</c:v>
                </c:pt>
                <c:pt idx="113">
                  <c:v>1862</c:v>
                </c:pt>
                <c:pt idx="114">
                  <c:v>1863</c:v>
                </c:pt>
                <c:pt idx="115">
                  <c:v>1864</c:v>
                </c:pt>
                <c:pt idx="116">
                  <c:v>1865</c:v>
                </c:pt>
                <c:pt idx="117">
                  <c:v>1866</c:v>
                </c:pt>
                <c:pt idx="118">
                  <c:v>1867</c:v>
                </c:pt>
                <c:pt idx="119">
                  <c:v>1868</c:v>
                </c:pt>
                <c:pt idx="120">
                  <c:v>1869</c:v>
                </c:pt>
                <c:pt idx="121">
                  <c:v>1870</c:v>
                </c:pt>
                <c:pt idx="122">
                  <c:v>1871</c:v>
                </c:pt>
                <c:pt idx="123">
                  <c:v>1872</c:v>
                </c:pt>
                <c:pt idx="124">
                  <c:v>1873</c:v>
                </c:pt>
                <c:pt idx="125">
                  <c:v>1874</c:v>
                </c:pt>
                <c:pt idx="126">
                  <c:v>1875</c:v>
                </c:pt>
                <c:pt idx="127">
                  <c:v>1876</c:v>
                </c:pt>
                <c:pt idx="128">
                  <c:v>1877</c:v>
                </c:pt>
                <c:pt idx="129">
                  <c:v>1878</c:v>
                </c:pt>
                <c:pt idx="130">
                  <c:v>1879</c:v>
                </c:pt>
                <c:pt idx="131">
                  <c:v>1880</c:v>
                </c:pt>
                <c:pt idx="132">
                  <c:v>1881</c:v>
                </c:pt>
                <c:pt idx="133">
                  <c:v>1882</c:v>
                </c:pt>
                <c:pt idx="134">
                  <c:v>1883</c:v>
                </c:pt>
                <c:pt idx="135">
                  <c:v>1884</c:v>
                </c:pt>
                <c:pt idx="136">
                  <c:v>1885</c:v>
                </c:pt>
                <c:pt idx="137">
                  <c:v>1886</c:v>
                </c:pt>
                <c:pt idx="138">
                  <c:v>1887</c:v>
                </c:pt>
                <c:pt idx="139">
                  <c:v>1888</c:v>
                </c:pt>
                <c:pt idx="140">
                  <c:v>1889</c:v>
                </c:pt>
                <c:pt idx="141">
                  <c:v>1890</c:v>
                </c:pt>
                <c:pt idx="142">
                  <c:v>1891</c:v>
                </c:pt>
                <c:pt idx="143">
                  <c:v>1892</c:v>
                </c:pt>
                <c:pt idx="144">
                  <c:v>1893</c:v>
                </c:pt>
                <c:pt idx="145">
                  <c:v>1894</c:v>
                </c:pt>
                <c:pt idx="146">
                  <c:v>1895</c:v>
                </c:pt>
                <c:pt idx="147">
                  <c:v>1896</c:v>
                </c:pt>
                <c:pt idx="148">
                  <c:v>1897</c:v>
                </c:pt>
                <c:pt idx="149">
                  <c:v>1898</c:v>
                </c:pt>
                <c:pt idx="150">
                  <c:v>1899</c:v>
                </c:pt>
                <c:pt idx="151">
                  <c:v>1900</c:v>
                </c:pt>
                <c:pt idx="152">
                  <c:v>1901</c:v>
                </c:pt>
                <c:pt idx="153">
                  <c:v>1902</c:v>
                </c:pt>
                <c:pt idx="154">
                  <c:v>1903</c:v>
                </c:pt>
                <c:pt idx="155">
                  <c:v>1904</c:v>
                </c:pt>
                <c:pt idx="156">
                  <c:v>1905</c:v>
                </c:pt>
                <c:pt idx="157">
                  <c:v>1906</c:v>
                </c:pt>
                <c:pt idx="158">
                  <c:v>1907</c:v>
                </c:pt>
                <c:pt idx="159">
                  <c:v>1908</c:v>
                </c:pt>
                <c:pt idx="160">
                  <c:v>1909</c:v>
                </c:pt>
                <c:pt idx="161">
                  <c:v>1910</c:v>
                </c:pt>
                <c:pt idx="162">
                  <c:v>1911</c:v>
                </c:pt>
                <c:pt idx="163">
                  <c:v>1912</c:v>
                </c:pt>
                <c:pt idx="164">
                  <c:v>1913</c:v>
                </c:pt>
                <c:pt idx="165">
                  <c:v>1914</c:v>
                </c:pt>
                <c:pt idx="166">
                  <c:v>1915</c:v>
                </c:pt>
                <c:pt idx="167">
                  <c:v>1916</c:v>
                </c:pt>
                <c:pt idx="168">
                  <c:v>1917</c:v>
                </c:pt>
                <c:pt idx="169">
                  <c:v>1918</c:v>
                </c:pt>
                <c:pt idx="170">
                  <c:v>1919</c:v>
                </c:pt>
                <c:pt idx="171">
                  <c:v>1920</c:v>
                </c:pt>
                <c:pt idx="172">
                  <c:v>1921</c:v>
                </c:pt>
                <c:pt idx="173">
                  <c:v>1922</c:v>
                </c:pt>
                <c:pt idx="174">
                  <c:v>1923</c:v>
                </c:pt>
                <c:pt idx="175">
                  <c:v>1924</c:v>
                </c:pt>
                <c:pt idx="176">
                  <c:v>1925</c:v>
                </c:pt>
                <c:pt idx="177">
                  <c:v>1926</c:v>
                </c:pt>
                <c:pt idx="178">
                  <c:v>1927</c:v>
                </c:pt>
                <c:pt idx="179">
                  <c:v>1928</c:v>
                </c:pt>
                <c:pt idx="180">
                  <c:v>1929</c:v>
                </c:pt>
                <c:pt idx="181">
                  <c:v>1930</c:v>
                </c:pt>
                <c:pt idx="182">
                  <c:v>1931</c:v>
                </c:pt>
                <c:pt idx="183">
                  <c:v>1932</c:v>
                </c:pt>
                <c:pt idx="184">
                  <c:v>1933</c:v>
                </c:pt>
                <c:pt idx="185">
                  <c:v>1934</c:v>
                </c:pt>
                <c:pt idx="186">
                  <c:v>1935</c:v>
                </c:pt>
                <c:pt idx="187">
                  <c:v>1936</c:v>
                </c:pt>
                <c:pt idx="188">
                  <c:v>1937</c:v>
                </c:pt>
                <c:pt idx="189">
                  <c:v>1938</c:v>
                </c:pt>
                <c:pt idx="190">
                  <c:v>1939</c:v>
                </c:pt>
                <c:pt idx="191">
                  <c:v>1940</c:v>
                </c:pt>
                <c:pt idx="192">
                  <c:v>1941</c:v>
                </c:pt>
                <c:pt idx="193">
                  <c:v>1942</c:v>
                </c:pt>
                <c:pt idx="194">
                  <c:v>1943</c:v>
                </c:pt>
                <c:pt idx="195">
                  <c:v>1944</c:v>
                </c:pt>
                <c:pt idx="196">
                  <c:v>1945</c:v>
                </c:pt>
                <c:pt idx="197">
                  <c:v>1946</c:v>
                </c:pt>
                <c:pt idx="198">
                  <c:v>1947</c:v>
                </c:pt>
                <c:pt idx="199">
                  <c:v>1948</c:v>
                </c:pt>
                <c:pt idx="200">
                  <c:v>1949</c:v>
                </c:pt>
                <c:pt idx="201">
                  <c:v>1950</c:v>
                </c:pt>
                <c:pt idx="202">
                  <c:v>1951</c:v>
                </c:pt>
                <c:pt idx="203">
                  <c:v>1952</c:v>
                </c:pt>
                <c:pt idx="204">
                  <c:v>1953</c:v>
                </c:pt>
                <c:pt idx="205">
                  <c:v>1954</c:v>
                </c:pt>
                <c:pt idx="206">
                  <c:v>1955</c:v>
                </c:pt>
                <c:pt idx="207">
                  <c:v>1956</c:v>
                </c:pt>
                <c:pt idx="208">
                  <c:v>1957</c:v>
                </c:pt>
                <c:pt idx="209">
                  <c:v>1958</c:v>
                </c:pt>
                <c:pt idx="210">
                  <c:v>1959</c:v>
                </c:pt>
                <c:pt idx="211">
                  <c:v>1960</c:v>
                </c:pt>
                <c:pt idx="212">
                  <c:v>1961</c:v>
                </c:pt>
                <c:pt idx="213">
                  <c:v>1962</c:v>
                </c:pt>
                <c:pt idx="214">
                  <c:v>1963</c:v>
                </c:pt>
                <c:pt idx="215">
                  <c:v>1964</c:v>
                </c:pt>
                <c:pt idx="216">
                  <c:v>1965</c:v>
                </c:pt>
                <c:pt idx="217">
                  <c:v>1966</c:v>
                </c:pt>
                <c:pt idx="218">
                  <c:v>1967</c:v>
                </c:pt>
                <c:pt idx="219">
                  <c:v>1968</c:v>
                </c:pt>
                <c:pt idx="220">
                  <c:v>1969</c:v>
                </c:pt>
                <c:pt idx="221">
                  <c:v>1970</c:v>
                </c:pt>
                <c:pt idx="222">
                  <c:v>1971</c:v>
                </c:pt>
                <c:pt idx="223">
                  <c:v>1972</c:v>
                </c:pt>
                <c:pt idx="224">
                  <c:v>1973</c:v>
                </c:pt>
                <c:pt idx="225">
                  <c:v>1974</c:v>
                </c:pt>
                <c:pt idx="226">
                  <c:v>1975</c:v>
                </c:pt>
                <c:pt idx="227">
                  <c:v>1976</c:v>
                </c:pt>
                <c:pt idx="228">
                  <c:v>1977</c:v>
                </c:pt>
                <c:pt idx="229">
                  <c:v>1978</c:v>
                </c:pt>
                <c:pt idx="230">
                  <c:v>1979</c:v>
                </c:pt>
                <c:pt idx="231">
                  <c:v>1980</c:v>
                </c:pt>
                <c:pt idx="232">
                  <c:v>1981</c:v>
                </c:pt>
                <c:pt idx="233">
                  <c:v>1982</c:v>
                </c:pt>
                <c:pt idx="234">
                  <c:v>1983</c:v>
                </c:pt>
                <c:pt idx="235">
                  <c:v>1984</c:v>
                </c:pt>
                <c:pt idx="236">
                  <c:v>1985</c:v>
                </c:pt>
                <c:pt idx="237">
                  <c:v>1986</c:v>
                </c:pt>
                <c:pt idx="238">
                  <c:v>1987</c:v>
                </c:pt>
                <c:pt idx="239">
                  <c:v>1988</c:v>
                </c:pt>
                <c:pt idx="240">
                  <c:v>1989</c:v>
                </c:pt>
                <c:pt idx="241">
                  <c:v>1990</c:v>
                </c:pt>
                <c:pt idx="242">
                  <c:v>1991</c:v>
                </c:pt>
                <c:pt idx="243">
                  <c:v>1992</c:v>
                </c:pt>
                <c:pt idx="244">
                  <c:v>1993</c:v>
                </c:pt>
                <c:pt idx="245">
                  <c:v>1994</c:v>
                </c:pt>
                <c:pt idx="246">
                  <c:v>1995</c:v>
                </c:pt>
                <c:pt idx="247">
                  <c:v>1996</c:v>
                </c:pt>
                <c:pt idx="248">
                  <c:v>1997</c:v>
                </c:pt>
                <c:pt idx="249">
                  <c:v>1998</c:v>
                </c:pt>
                <c:pt idx="250">
                  <c:v>1999</c:v>
                </c:pt>
                <c:pt idx="251">
                  <c:v>2000</c:v>
                </c:pt>
                <c:pt idx="252">
                  <c:v>2001</c:v>
                </c:pt>
                <c:pt idx="253">
                  <c:v>2002</c:v>
                </c:pt>
                <c:pt idx="254">
                  <c:v>2003</c:v>
                </c:pt>
                <c:pt idx="255">
                  <c:v>2004</c:v>
                </c:pt>
                <c:pt idx="256">
                  <c:v>2005</c:v>
                </c:pt>
                <c:pt idx="257">
                  <c:v>2006</c:v>
                </c:pt>
                <c:pt idx="258">
                  <c:v>2007</c:v>
                </c:pt>
                <c:pt idx="259">
                  <c:v>2008</c:v>
                </c:pt>
                <c:pt idx="260">
                  <c:v>2009</c:v>
                </c:pt>
                <c:pt idx="261">
                  <c:v>2010</c:v>
                </c:pt>
                <c:pt idx="262">
                  <c:v>2011</c:v>
                </c:pt>
                <c:pt idx="263">
                  <c:v>2012</c:v>
                </c:pt>
                <c:pt idx="264">
                  <c:v>2013</c:v>
                </c:pt>
                <c:pt idx="265">
                  <c:v>2014</c:v>
                </c:pt>
                <c:pt idx="266">
                  <c:v>2015</c:v>
                </c:pt>
                <c:pt idx="267">
                  <c:v>2016</c:v>
                </c:pt>
                <c:pt idx="268">
                  <c:v>2017</c:v>
                </c:pt>
                <c:pt idx="269">
                  <c:v>2018</c:v>
                </c:pt>
                <c:pt idx="270">
                  <c:v>2019</c:v>
                </c:pt>
                <c:pt idx="271">
                  <c:v>2020</c:v>
                </c:pt>
                <c:pt idx="272">
                  <c:v>2021</c:v>
                </c:pt>
                <c:pt idx="273">
                  <c:v>2022</c:v>
                </c:pt>
                <c:pt idx="274">
                  <c:v>2023</c:v>
                </c:pt>
                <c:pt idx="275">
                  <c:v>2024</c:v>
                </c:pt>
                <c:pt idx="276">
                  <c:v>2025</c:v>
                </c:pt>
                <c:pt idx="277">
                  <c:v>2026</c:v>
                </c:pt>
                <c:pt idx="278">
                  <c:v>2027</c:v>
                </c:pt>
                <c:pt idx="279">
                  <c:v>2028</c:v>
                </c:pt>
                <c:pt idx="280">
                  <c:v>2029</c:v>
                </c:pt>
                <c:pt idx="281">
                  <c:v>2030</c:v>
                </c:pt>
                <c:pt idx="282">
                  <c:v>2031</c:v>
                </c:pt>
                <c:pt idx="283">
                  <c:v>2032</c:v>
                </c:pt>
                <c:pt idx="284">
                  <c:v>2033</c:v>
                </c:pt>
                <c:pt idx="285">
                  <c:v>2034</c:v>
                </c:pt>
                <c:pt idx="286">
                  <c:v>2035</c:v>
                </c:pt>
                <c:pt idx="287">
                  <c:v>2036</c:v>
                </c:pt>
                <c:pt idx="288">
                  <c:v>2037</c:v>
                </c:pt>
                <c:pt idx="289">
                  <c:v>2038</c:v>
                </c:pt>
                <c:pt idx="290">
                  <c:v>2039</c:v>
                </c:pt>
                <c:pt idx="291">
                  <c:v>2040</c:v>
                </c:pt>
                <c:pt idx="292">
                  <c:v>2041</c:v>
                </c:pt>
                <c:pt idx="293">
                  <c:v>2042</c:v>
                </c:pt>
                <c:pt idx="294">
                  <c:v>2043</c:v>
                </c:pt>
                <c:pt idx="295">
                  <c:v>2044</c:v>
                </c:pt>
                <c:pt idx="296">
                  <c:v>2045</c:v>
                </c:pt>
                <c:pt idx="297">
                  <c:v>2046</c:v>
                </c:pt>
                <c:pt idx="298">
                  <c:v>2047</c:v>
                </c:pt>
                <c:pt idx="299">
                  <c:v>2048</c:v>
                </c:pt>
                <c:pt idx="300">
                  <c:v>2049</c:v>
                </c:pt>
                <c:pt idx="301">
                  <c:v>2050</c:v>
                </c:pt>
                <c:pt idx="302">
                  <c:v>2051</c:v>
                </c:pt>
                <c:pt idx="303">
                  <c:v>2052</c:v>
                </c:pt>
                <c:pt idx="304">
                  <c:v>2053</c:v>
                </c:pt>
                <c:pt idx="305">
                  <c:v>2054</c:v>
                </c:pt>
                <c:pt idx="306">
                  <c:v>2055</c:v>
                </c:pt>
                <c:pt idx="307">
                  <c:v>2056</c:v>
                </c:pt>
                <c:pt idx="308">
                  <c:v>2057</c:v>
                </c:pt>
                <c:pt idx="309">
                  <c:v>2058</c:v>
                </c:pt>
                <c:pt idx="310">
                  <c:v>2059</c:v>
                </c:pt>
                <c:pt idx="311">
                  <c:v>2060</c:v>
                </c:pt>
                <c:pt idx="312">
                  <c:v>2061</c:v>
                </c:pt>
                <c:pt idx="313">
                  <c:v>2062</c:v>
                </c:pt>
                <c:pt idx="314">
                  <c:v>2063</c:v>
                </c:pt>
                <c:pt idx="315">
                  <c:v>2064</c:v>
                </c:pt>
                <c:pt idx="316">
                  <c:v>2065</c:v>
                </c:pt>
                <c:pt idx="317">
                  <c:v>2066</c:v>
                </c:pt>
                <c:pt idx="318">
                  <c:v>2067</c:v>
                </c:pt>
                <c:pt idx="319">
                  <c:v>2068</c:v>
                </c:pt>
                <c:pt idx="320">
                  <c:v>2069</c:v>
                </c:pt>
                <c:pt idx="321">
                  <c:v>2070</c:v>
                </c:pt>
                <c:pt idx="322">
                  <c:v>2071</c:v>
                </c:pt>
                <c:pt idx="323">
                  <c:v>2072</c:v>
                </c:pt>
                <c:pt idx="324">
                  <c:v>2073</c:v>
                </c:pt>
                <c:pt idx="325">
                  <c:v>2074</c:v>
                </c:pt>
                <c:pt idx="326">
                  <c:v>2075</c:v>
                </c:pt>
                <c:pt idx="327">
                  <c:v>2076</c:v>
                </c:pt>
                <c:pt idx="328">
                  <c:v>2077</c:v>
                </c:pt>
                <c:pt idx="329">
                  <c:v>2078</c:v>
                </c:pt>
                <c:pt idx="330">
                  <c:v>2079</c:v>
                </c:pt>
                <c:pt idx="331">
                  <c:v>2080</c:v>
                </c:pt>
                <c:pt idx="332">
                  <c:v>2081</c:v>
                </c:pt>
                <c:pt idx="333">
                  <c:v>2082</c:v>
                </c:pt>
                <c:pt idx="334">
                  <c:v>2083</c:v>
                </c:pt>
                <c:pt idx="335">
                  <c:v>2084</c:v>
                </c:pt>
                <c:pt idx="336">
                  <c:v>2085</c:v>
                </c:pt>
                <c:pt idx="337">
                  <c:v>2086</c:v>
                </c:pt>
                <c:pt idx="338">
                  <c:v>2087</c:v>
                </c:pt>
                <c:pt idx="339">
                  <c:v>2088</c:v>
                </c:pt>
                <c:pt idx="340">
                  <c:v>2089</c:v>
                </c:pt>
                <c:pt idx="341">
                  <c:v>2090</c:v>
                </c:pt>
              </c:numCache>
            </c:numRef>
          </c:cat>
          <c:val>
            <c:numRef>
              <c:f>'lösning 1'!$E$2:$E$343</c:f>
              <c:numCache>
                <c:formatCode>General</c:formatCode>
                <c:ptCount val="342"/>
                <c:pt idx="266" formatCode="#,##0">
                  <c:v>9851017</c:v>
                </c:pt>
                <c:pt idx="267" formatCode="#,##0">
                  <c:v>9982328.364943929</c:v>
                </c:pt>
                <c:pt idx="268" formatCode="#,##0">
                  <c:v>10104221.959257806</c:v>
                </c:pt>
                <c:pt idx="269" formatCode="#,##0">
                  <c:v>10232811.788500439</c:v>
                </c:pt>
                <c:pt idx="270" formatCode="#,##0">
                  <c:v>10366191.663291607</c:v>
                </c:pt>
                <c:pt idx="271" formatCode="#,##0">
                  <c:v>10503430.536670357</c:v>
                </c:pt>
                <c:pt idx="272" formatCode="#,##0">
                  <c:v>10644007.237965429</c:v>
                </c:pt>
                <c:pt idx="273" formatCode="#,##0">
                  <c:v>10787584.703618044</c:v>
                </c:pt>
                <c:pt idx="274" formatCode="#,##0">
                  <c:v>10933921.388938049</c:v>
                </c:pt>
                <c:pt idx="275" formatCode="#,##0">
                  <c:v>11082831.885583073</c:v>
                </c:pt>
                <c:pt idx="276" formatCode="#,##0">
                  <c:v>11234167.076813765</c:v>
                </c:pt>
                <c:pt idx="277" formatCode="#,##0">
                  <c:v>11387803.034900174</c:v>
                </c:pt>
                <c:pt idx="278" formatCode="#,##0">
                  <c:v>11543634.267677173</c:v>
                </c:pt>
                <c:pt idx="279" formatCode="#,##0">
                  <c:v>11701569.329631893</c:v>
                </c:pt>
                <c:pt idx="280" formatCode="#,##0">
                  <c:v>11861527.816116484</c:v>
                </c:pt>
                <c:pt idx="281" formatCode="#,##0">
                  <c:v>12023438.216748001</c:v>
                </c:pt>
                <c:pt idx="282" formatCode="#,##0">
                  <c:v>12187236.329627544</c:v>
                </c:pt>
                <c:pt idx="283" formatCode="#,##0">
                  <c:v>12352864.056954335</c:v>
                </c:pt>
                <c:pt idx="284" formatCode="#,##0">
                  <c:v>12520268.46904745</c:v>
                </c:pt>
                <c:pt idx="285" formatCode="#,##0">
                  <c:v>12689401.062781213</c:v>
                </c:pt>
                <c:pt idx="286" formatCode="#,##0">
                  <c:v>12860217.164326075</c:v>
                </c:pt>
                <c:pt idx="287" formatCode="#,##0">
                  <c:v>13032675.441270648</c:v>
                </c:pt>
                <c:pt idx="288" formatCode="#,##0">
                  <c:v>13206737.499168985</c:v>
                </c:pt>
                <c:pt idx="289" formatCode="#,##0">
                  <c:v>13382367.54428887</c:v>
                </c:pt>
                <c:pt idx="290" formatCode="#,##0">
                  <c:v>13559532.098996863</c:v>
                </c:pt>
                <c:pt idx="291" formatCode="#,##0">
                  <c:v>13738199.759513011</c:v>
                </c:pt>
                <c:pt idx="292" formatCode="#,##0">
                  <c:v>13918340.988147095</c:v>
                </c:pt>
                <c:pt idx="293" formatCode="#,##0">
                  <c:v>14099927.933874346</c:v>
                </c:pt>
                <c:pt idx="294" formatCode="#,##0">
                  <c:v>14282934.276410695</c:v>
                </c:pt>
                <c:pt idx="295" formatCode="#,##0">
                  <c:v>14467335.089931956</c:v>
                </c:pt>
                <c:pt idx="296" formatCode="#,##0">
                  <c:v>14653106.723335268</c:v>
                </c:pt>
                <c:pt idx="297" formatCode="#,##0">
                  <c:v>14840226.694525041</c:v>
                </c:pt>
                <c:pt idx="298" formatCode="#,##0">
                  <c:v>15028673.59666281</c:v>
                </c:pt>
                <c:pt idx="299" formatCode="#,##0">
                  <c:v>15218427.014681844</c:v>
                </c:pt>
                <c:pt idx="300" formatCode="#,##0">
                  <c:v>15409467.450655416</c:v>
                </c:pt>
                <c:pt idx="301" formatCode="#,##0">
                  <c:v>15601776.256839462</c:v>
                </c:pt>
                <c:pt idx="302" formatCode="#,##0">
                  <c:v>15795335.575398045</c:v>
                </c:pt>
                <c:pt idx="303" formatCode="#,##0">
                  <c:v>15990128.283973221</c:v>
                </c:pt>
                <c:pt idx="304" formatCode="#,##0">
                  <c:v>16186137.946386695</c:v>
                </c:pt>
                <c:pt idx="305" formatCode="#,##0">
                  <c:v>16383348.767864646</c:v>
                </c:pt>
                <c:pt idx="306" formatCode="#,##0">
                  <c:v>16581745.554263461</c:v>
                </c:pt>
                <c:pt idx="307" formatCode="#,##0">
                  <c:v>16781313.674846344</c:v>
                </c:pt>
                <c:pt idx="308" formatCode="#,##0">
                  <c:v>16982039.028221354</c:v>
                </c:pt>
                <c:pt idx="309" formatCode="#,##0">
                  <c:v>17183908.011102661</c:v>
                </c:pt>
                <c:pt idx="310" formatCode="#,##0">
                  <c:v>17386907.489600126</c:v>
                </c:pt>
                <c:pt idx="311" formatCode="#,##0">
                  <c:v>17591024.772779241</c:v>
                </c:pt>
                <c:pt idx="312" formatCode="#,##0">
                  <c:v>17796247.588265046</c:v>
                </c:pt>
                <c:pt idx="313" formatCode="#,##0">
                  <c:v>18002564.05969071</c:v>
                </c:pt>
                <c:pt idx="314" formatCode="#,##0">
                  <c:v>18209962.685814798</c:v>
                </c:pt>
                <c:pt idx="315" formatCode="#,##0">
                  <c:v>18418432.321151353</c:v>
                </c:pt>
                <c:pt idx="316" formatCode="#,##0">
                  <c:v>18627962.157974452</c:v>
                </c:pt>
                <c:pt idx="317" formatCode="#,##0">
                  <c:v>18838541.709574051</c:v>
                </c:pt>
                <c:pt idx="318" formatCode="#,##0">
                  <c:v>19050160.794653248</c:v>
                </c:pt>
                <c:pt idx="319" formatCode="#,##0">
                  <c:v>19262809.522768583</c:v>
                </c:pt>
                <c:pt idx="320" formatCode="#,##0">
                  <c:v>19476478.2807253</c:v>
                </c:pt>
                <c:pt idx="321" formatCode="#,##0">
                  <c:v>19691157.719848398</c:v>
                </c:pt>
                <c:pt idx="322" formatCode="#,##0">
                  <c:v>19906838.744058095</c:v>
                </c:pt>
                <c:pt idx="323" formatCode="#,##0">
                  <c:v>20123512.49868552</c:v>
                </c:pt>
                <c:pt idx="324" formatCode="#,##0">
                  <c:v>20341170.359970413</c:v>
                </c:pt>
                <c:pt idx="325" formatCode="#,##0">
                  <c:v>20559803.925188243</c:v>
                </c:pt>
                <c:pt idx="326" formatCode="#,##0">
                  <c:v>20779405.003358979</c:v>
                </c:pt>
                <c:pt idx="327" formatCode="#,##0">
                  <c:v>20999965.606494166</c:v>
                </c:pt>
                <c:pt idx="328" formatCode="#,##0">
                  <c:v>21221477.941342771</c:v>
                </c:pt>
                <c:pt idx="329" formatCode="#,##0">
                  <c:v>21443934.401599832</c:v>
                </c:pt>
                <c:pt idx="330" formatCode="#,##0">
                  <c:v>21667327.560545012</c:v>
                </c:pt>
                <c:pt idx="331" formatCode="#,##0">
                  <c:v>21891650.164081041</c:v>
                </c:pt>
                <c:pt idx="332" formatCode="#,##0">
                  <c:v>22116895.124144465</c:v>
                </c:pt>
                <c:pt idx="333" formatCode="#,##0">
                  <c:v>22343055.512463521</c:v>
                </c:pt>
                <c:pt idx="334" formatCode="#,##0">
                  <c:v>22570124.554639883</c:v>
                </c:pt>
                <c:pt idx="335" formatCode="#,##0">
                  <c:v>22798095.624533076</c:v>
                </c:pt>
                <c:pt idx="336" formatCode="#,##0">
                  <c:v>23026962.238927789</c:v>
                </c:pt>
                <c:pt idx="337" formatCode="#,##0">
                  <c:v>23256718.052466147</c:v>
                </c:pt>
                <c:pt idx="338" formatCode="#,##0">
                  <c:v>23487356.852828149</c:v>
                </c:pt>
                <c:pt idx="339" formatCode="#,##0">
                  <c:v>23718872.556144871</c:v>
                </c:pt>
                <c:pt idx="340" formatCode="#,##0">
                  <c:v>23951259.202630211</c:v>
                </c:pt>
                <c:pt idx="341" formatCode="#,##0">
                  <c:v>24184510.952417877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48-43D5-9CE8-EBAFCEB92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863544"/>
        <c:axId val="553865512"/>
      </c:lineChart>
      <c:catAx>
        <c:axId val="553863544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3865512"/>
        <c:crosses val="autoZero"/>
        <c:auto val="1"/>
        <c:lblAlgn val="ctr"/>
        <c:lblOffset val="100"/>
        <c:noMultiLvlLbl val="0"/>
      </c:catAx>
      <c:valAx>
        <c:axId val="55386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386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ANTAL ÖVER 100</a:t>
            </a:r>
            <a:r>
              <a:rPr lang="sv-SE" baseline="0"/>
              <a:t> ÅR</a:t>
            </a:r>
            <a:endParaRPr lang="sv-S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'lösning 2'!$B$1</c:f>
              <c:strCache>
                <c:ptCount val="1"/>
                <c:pt idx="0">
                  <c:v>Antal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'lösning 2'!$B$2:$B$64</c:f>
              <c:numCache>
                <c:formatCode>#,##0</c:formatCode>
                <c:ptCount val="63"/>
                <c:pt idx="0">
                  <c:v>105</c:v>
                </c:pt>
                <c:pt idx="1">
                  <c:v>111</c:v>
                </c:pt>
                <c:pt idx="2">
                  <c:v>127</c:v>
                </c:pt>
                <c:pt idx="3">
                  <c:v>142</c:v>
                </c:pt>
                <c:pt idx="4">
                  <c:v>155</c:v>
                </c:pt>
                <c:pt idx="5">
                  <c:v>173</c:v>
                </c:pt>
                <c:pt idx="6">
                  <c:v>212</c:v>
                </c:pt>
                <c:pt idx="7">
                  <c:v>208</c:v>
                </c:pt>
                <c:pt idx="8">
                  <c:v>220</c:v>
                </c:pt>
                <c:pt idx="9">
                  <c:v>262</c:v>
                </c:pt>
                <c:pt idx="10">
                  <c:v>288</c:v>
                </c:pt>
                <c:pt idx="11">
                  <c:v>313</c:v>
                </c:pt>
                <c:pt idx="12">
                  <c:v>320</c:v>
                </c:pt>
                <c:pt idx="13">
                  <c:v>344</c:v>
                </c:pt>
                <c:pt idx="14">
                  <c:v>379</c:v>
                </c:pt>
                <c:pt idx="15">
                  <c:v>411</c:v>
                </c:pt>
                <c:pt idx="16">
                  <c:v>454</c:v>
                </c:pt>
                <c:pt idx="17">
                  <c:v>477</c:v>
                </c:pt>
                <c:pt idx="18">
                  <c:v>520</c:v>
                </c:pt>
                <c:pt idx="19">
                  <c:v>579</c:v>
                </c:pt>
                <c:pt idx="20">
                  <c:v>564</c:v>
                </c:pt>
                <c:pt idx="21">
                  <c:v>583</c:v>
                </c:pt>
                <c:pt idx="22">
                  <c:v>610</c:v>
                </c:pt>
                <c:pt idx="23">
                  <c:v>622</c:v>
                </c:pt>
                <c:pt idx="24">
                  <c:v>659</c:v>
                </c:pt>
                <c:pt idx="25">
                  <c:v>695</c:v>
                </c:pt>
                <c:pt idx="26">
                  <c:v>716</c:v>
                </c:pt>
                <c:pt idx="27">
                  <c:v>798</c:v>
                </c:pt>
                <c:pt idx="28">
                  <c:v>793</c:v>
                </c:pt>
                <c:pt idx="29">
                  <c:v>877</c:v>
                </c:pt>
                <c:pt idx="30">
                  <c:v>908</c:v>
                </c:pt>
                <c:pt idx="31">
                  <c:v>916</c:v>
                </c:pt>
                <c:pt idx="32">
                  <c:v>991</c:v>
                </c:pt>
                <c:pt idx="33">
                  <c:v>1041</c:v>
                </c:pt>
                <c:pt idx="34">
                  <c:v>1129</c:v>
                </c:pt>
                <c:pt idx="35">
                  <c:v>1200</c:v>
                </c:pt>
                <c:pt idx="36">
                  <c:v>1278</c:v>
                </c:pt>
                <c:pt idx="37">
                  <c:v>1342</c:v>
                </c:pt>
                <c:pt idx="38">
                  <c:v>1407</c:v>
                </c:pt>
                <c:pt idx="39">
                  <c:v>1458</c:v>
                </c:pt>
                <c:pt idx="40">
                  <c:v>1545</c:v>
                </c:pt>
                <c:pt idx="41">
                  <c:v>1636</c:v>
                </c:pt>
                <c:pt idx="42">
                  <c:v>1659</c:v>
                </c:pt>
                <c:pt idx="43">
                  <c:v>1770</c:v>
                </c:pt>
                <c:pt idx="44">
                  <c:v>1836</c:v>
                </c:pt>
                <c:pt idx="45">
                  <c:v>1879</c:v>
                </c:pt>
                <c:pt idx="46">
                  <c:v>1953</c:v>
                </c:pt>
                <c:pt idx="47">
                  <c:v>1896</c:v>
                </c:pt>
                <c:pt idx="48">
                  <c:v>1986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E6-4FEB-A941-93D8E926E524}"/>
            </c:ext>
          </c:extLst>
        </c:ser>
        <c:ser>
          <c:idx val="1"/>
          <c:order val="1"/>
          <c:tx>
            <c:strRef>
              <c:f>'lösning 2'!$C$1</c:f>
              <c:strCache>
                <c:ptCount val="1"/>
                <c:pt idx="0">
                  <c:v>Prognos(Antal)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'lösning 2'!$A$2:$A$64</c:f>
              <c:numCache>
                <c:formatCode>General</c:formatCode>
                <c:ptCount val="63"/>
                <c:pt idx="0">
                  <c:v>1968</c:v>
                </c:pt>
                <c:pt idx="1">
                  <c:v>1969</c:v>
                </c:pt>
                <c:pt idx="2">
                  <c:v>1970</c:v>
                </c:pt>
                <c:pt idx="3">
                  <c:v>1971</c:v>
                </c:pt>
                <c:pt idx="4">
                  <c:v>1972</c:v>
                </c:pt>
                <c:pt idx="5">
                  <c:v>1973</c:v>
                </c:pt>
                <c:pt idx="6">
                  <c:v>1974</c:v>
                </c:pt>
                <c:pt idx="7">
                  <c:v>1975</c:v>
                </c:pt>
                <c:pt idx="8">
                  <c:v>1976</c:v>
                </c:pt>
                <c:pt idx="9">
                  <c:v>1977</c:v>
                </c:pt>
                <c:pt idx="10">
                  <c:v>1978</c:v>
                </c:pt>
                <c:pt idx="11">
                  <c:v>1979</c:v>
                </c:pt>
                <c:pt idx="12">
                  <c:v>1980</c:v>
                </c:pt>
                <c:pt idx="13">
                  <c:v>1981</c:v>
                </c:pt>
                <c:pt idx="14">
                  <c:v>1982</c:v>
                </c:pt>
                <c:pt idx="15">
                  <c:v>1983</c:v>
                </c:pt>
                <c:pt idx="16">
                  <c:v>1984</c:v>
                </c:pt>
                <c:pt idx="17">
                  <c:v>1985</c:v>
                </c:pt>
                <c:pt idx="18">
                  <c:v>1986</c:v>
                </c:pt>
                <c:pt idx="19">
                  <c:v>1987</c:v>
                </c:pt>
                <c:pt idx="20">
                  <c:v>1988</c:v>
                </c:pt>
                <c:pt idx="21">
                  <c:v>1989</c:v>
                </c:pt>
                <c:pt idx="22">
                  <c:v>1990</c:v>
                </c:pt>
                <c:pt idx="23">
                  <c:v>1991</c:v>
                </c:pt>
                <c:pt idx="24">
                  <c:v>1992</c:v>
                </c:pt>
                <c:pt idx="25">
                  <c:v>1993</c:v>
                </c:pt>
                <c:pt idx="26">
                  <c:v>1994</c:v>
                </c:pt>
                <c:pt idx="27">
                  <c:v>1995</c:v>
                </c:pt>
                <c:pt idx="28">
                  <c:v>1996</c:v>
                </c:pt>
                <c:pt idx="29">
                  <c:v>1997</c:v>
                </c:pt>
                <c:pt idx="30">
                  <c:v>1998</c:v>
                </c:pt>
                <c:pt idx="31">
                  <c:v>1999</c:v>
                </c:pt>
                <c:pt idx="32">
                  <c:v>2000</c:v>
                </c:pt>
                <c:pt idx="33">
                  <c:v>2001</c:v>
                </c:pt>
                <c:pt idx="34">
                  <c:v>2002</c:v>
                </c:pt>
                <c:pt idx="35">
                  <c:v>2003</c:v>
                </c:pt>
                <c:pt idx="36">
                  <c:v>2004</c:v>
                </c:pt>
                <c:pt idx="37">
                  <c:v>2005</c:v>
                </c:pt>
                <c:pt idx="38">
                  <c:v>2006</c:v>
                </c:pt>
                <c:pt idx="39">
                  <c:v>2007</c:v>
                </c:pt>
                <c:pt idx="40">
                  <c:v>2008</c:v>
                </c:pt>
                <c:pt idx="41">
                  <c:v>2009</c:v>
                </c:pt>
                <c:pt idx="42">
                  <c:v>2010</c:v>
                </c:pt>
                <c:pt idx="43">
                  <c:v>2011</c:v>
                </c:pt>
                <c:pt idx="44">
                  <c:v>2012</c:v>
                </c:pt>
                <c:pt idx="45">
                  <c:v>2013</c:v>
                </c:pt>
                <c:pt idx="46">
                  <c:v>2014</c:v>
                </c:pt>
                <c:pt idx="47">
                  <c:v>2015</c:v>
                </c:pt>
                <c:pt idx="48">
                  <c:v>2016</c:v>
                </c:pt>
                <c:pt idx="49">
                  <c:v>2017</c:v>
                </c:pt>
                <c:pt idx="50">
                  <c:v>2018</c:v>
                </c:pt>
                <c:pt idx="51">
                  <c:v>2019</c:v>
                </c:pt>
                <c:pt idx="52">
                  <c:v>2020</c:v>
                </c:pt>
                <c:pt idx="53">
                  <c:v>2021</c:v>
                </c:pt>
                <c:pt idx="54">
                  <c:v>2022</c:v>
                </c:pt>
                <c:pt idx="55">
                  <c:v>2023</c:v>
                </c:pt>
                <c:pt idx="56">
                  <c:v>2024</c:v>
                </c:pt>
                <c:pt idx="57">
                  <c:v>2025</c:v>
                </c:pt>
                <c:pt idx="58">
                  <c:v>2026</c:v>
                </c:pt>
                <c:pt idx="59">
                  <c:v>2027</c:v>
                </c:pt>
                <c:pt idx="60">
                  <c:v>2028</c:v>
                </c:pt>
                <c:pt idx="61">
                  <c:v>2029</c:v>
                </c:pt>
                <c:pt idx="62">
                  <c:v>2030</c:v>
                </c:pt>
              </c:numCache>
            </c:numRef>
          </c:cat>
          <c:val>
            <c:numRef>
              <c:f>'lösning 2'!$C$2:$C$64</c:f>
              <c:numCache>
                <c:formatCode>General</c:formatCode>
                <c:ptCount val="63"/>
                <c:pt idx="49" formatCode="#,##0">
                  <c:v>2035.2402552871615</c:v>
                </c:pt>
                <c:pt idx="50" formatCode="#,##0">
                  <c:v>2084.5881128461697</c:v>
                </c:pt>
                <c:pt idx="51" formatCode="#,##0">
                  <c:v>2133.9359704051776</c:v>
                </c:pt>
                <c:pt idx="52" formatCode="#,##0">
                  <c:v>2183.283827964186</c:v>
                </c:pt>
                <c:pt idx="53" formatCode="#,##0">
                  <c:v>2232.6316855231939</c:v>
                </c:pt>
                <c:pt idx="54" formatCode="#,##0">
                  <c:v>2281.9795430822023</c:v>
                </c:pt>
                <c:pt idx="55" formatCode="#,##0">
                  <c:v>2331.3274006412103</c:v>
                </c:pt>
                <c:pt idx="56" formatCode="#,##0">
                  <c:v>2380.6752582002187</c:v>
                </c:pt>
                <c:pt idx="57" formatCode="#,##0">
                  <c:v>2430.0231157592266</c:v>
                </c:pt>
                <c:pt idx="58" formatCode="#,##0">
                  <c:v>2479.370973318235</c:v>
                </c:pt>
                <c:pt idx="59" formatCode="#,##0">
                  <c:v>2528.7188308772429</c:v>
                </c:pt>
                <c:pt idx="60" formatCode="#,##0">
                  <c:v>2578.0666884362508</c:v>
                </c:pt>
                <c:pt idx="61" formatCode="#,##0">
                  <c:v>2627.4145459952592</c:v>
                </c:pt>
                <c:pt idx="62" formatCode="#,##0">
                  <c:v>2676.7624035542676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E6-4FEB-A941-93D8E926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106712"/>
        <c:axId val="548109336"/>
      </c:barChart>
      <c:catAx>
        <c:axId val="548106712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8109336"/>
        <c:crosses val="autoZero"/>
        <c:auto val="1"/>
        <c:lblAlgn val="ctr"/>
        <c:lblOffset val="100"/>
        <c:noMultiLvlLbl val="0"/>
      </c:catAx>
      <c:valAx>
        <c:axId val="54810933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8106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1078706</xdr:colOff>
      <xdr:row>10</xdr:row>
      <xdr:rowOff>50006</xdr:rowOff>
    </xdr:from>
    <xdr:to>
      <xdr:col>8</xdr:col>
      <xdr:colOff>535781</xdr:colOff>
      <xdr:row>28</xdr:row>
      <xdr:rowOff>69056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445294</xdr:colOff>
      <xdr:row>7</xdr:row>
      <xdr:rowOff>69057</xdr:rowOff>
    </xdr:from>
    <xdr:to>
      <xdr:col>11</xdr:col>
      <xdr:colOff>302419</xdr:colOff>
      <xdr:row>25</xdr:row>
      <xdr:rowOff>88107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1" displayName="Tabell1" ref="A1:E343" totalsRowShown="0">
  <autoFilter ref="A1:E343"/>
  <tableColumns count="5">
    <tableColumn id="1" name="År" dataDxfId="6"/>
    <tableColumn id="2" name="Folkmängd"/>
    <tableColumn id="3" name="Prognos(Folkmängd)" dataDxfId="5">
      <calculatedColumnFormula>_xlfn.FORECAST.ETS(A2,$B$2:$B$268,$A$2:$A$268,1,1)</calculatedColumnFormula>
    </tableColumn>
    <tableColumn id="4" name="Nedre förtroendegräns(Folkmängd)" dataDxfId="4">
      <calculatedColumnFormula>C2-_xlfn.FORECAST.ETS.CONFINT(A2,$B$2:$B$268,$A$2:$A$268,0.95,1,1)</calculatedColumnFormula>
    </tableColumn>
    <tableColumn id="5" name="Övre förtroendegräns(Folkmängd)" dataDxfId="3">
      <calculatedColumnFormula>C2+_xlfn.FORECAST.ETS.CONFINT(A2,$B$2:$B$268,$A$2:$A$268,0.95,1,1)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ell3" displayName="Tabell3" ref="A1:D64" totalsRowShown="0">
  <autoFilter ref="A1:D64"/>
  <tableColumns count="4">
    <tableColumn id="1" name="År" dataDxfId="2"/>
    <tableColumn id="2" name="Antal"/>
    <tableColumn id="3" name="Prognos(Antal)" dataDxfId="1">
      <calculatedColumnFormula>_xlfn.FORECAST.ETS(A2,$B$2:$B$50,$A$2:$A$50,1,1)</calculatedColumnFormula>
    </tableColumn>
    <tableColumn id="4" name="Konfidensintervall(Antal)" dataDxfId="0">
      <calculatedColumnFormula>_xlfn.FORECAST.ETS.CONFINT(A2,$B$2:$B$50,$A$2:$A$50,0.95,1,1)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L485"/>
  <sheetViews>
    <sheetView tabSelected="1" zoomScaleNormal="100" workbookViewId="0">
      <selection activeCell="A2" sqref="A2"/>
    </sheetView>
  </sheetViews>
  <sheetFormatPr defaultRowHeight="12.75" x14ac:dyDescent="0.2"/>
  <cols>
    <col min="1" max="1" width="9.28515625" bestFit="1" customWidth="1"/>
    <col min="2" max="3" width="9.42578125" bestFit="1" customWidth="1"/>
    <col min="4" max="4" width="11.85546875" bestFit="1" customWidth="1"/>
    <col min="5" max="5" width="9.28515625" bestFit="1" customWidth="1"/>
    <col min="6" max="6" width="9.42578125" bestFit="1" customWidth="1"/>
    <col min="10" max="10" width="13.85546875" bestFit="1" customWidth="1"/>
    <col min="11" max="11" width="11.85546875" bestFit="1" customWidth="1"/>
    <col min="12" max="12" width="11.5703125" bestFit="1" customWidth="1"/>
    <col min="14" max="18" width="9.140625" style="6"/>
    <col min="29" max="29" width="13.5703125" customWidth="1"/>
    <col min="34" max="34" width="9.85546875" bestFit="1" customWidth="1"/>
    <col min="37" max="37" width="10.42578125" customWidth="1"/>
  </cols>
  <sheetData>
    <row r="1" spans="1:37" ht="15" x14ac:dyDescent="0.25">
      <c r="A1" s="69" t="s">
        <v>1</v>
      </c>
      <c r="B1" s="70" t="s">
        <v>3</v>
      </c>
      <c r="C1" s="70" t="s">
        <v>0</v>
      </c>
      <c r="D1" s="70" t="s">
        <v>2</v>
      </c>
      <c r="E1" s="70" t="s">
        <v>4</v>
      </c>
      <c r="F1" s="70" t="s">
        <v>5</v>
      </c>
      <c r="G1" s="3"/>
      <c r="I1" s="38" t="s">
        <v>1</v>
      </c>
      <c r="J1" s="74" t="s">
        <v>6</v>
      </c>
      <c r="K1" s="74" t="s">
        <v>7</v>
      </c>
      <c r="L1" s="74" t="s">
        <v>22</v>
      </c>
      <c r="M1" s="8"/>
      <c r="O1" s="18" t="s">
        <v>14</v>
      </c>
      <c r="P1" s="18">
        <v>1960</v>
      </c>
      <c r="Q1" s="18">
        <v>2015</v>
      </c>
      <c r="R1" s="20">
        <v>2060</v>
      </c>
      <c r="S1" s="15"/>
      <c r="V1" s="61"/>
      <c r="W1" s="19" t="s">
        <v>10</v>
      </c>
      <c r="X1" s="19"/>
      <c r="Y1" s="19"/>
      <c r="Z1" s="13"/>
      <c r="AA1" s="41"/>
      <c r="AB1" s="19" t="s">
        <v>14</v>
      </c>
      <c r="AC1" s="13" t="s">
        <v>23</v>
      </c>
      <c r="AD1" s="13"/>
      <c r="AE1" s="13"/>
      <c r="AF1" s="13"/>
      <c r="AG1" s="13"/>
      <c r="AJ1" s="14" t="s">
        <v>16</v>
      </c>
    </row>
    <row r="2" spans="1:37" ht="15" x14ac:dyDescent="0.25">
      <c r="A2" s="9">
        <v>1749</v>
      </c>
      <c r="B2" s="1">
        <v>59483</v>
      </c>
      <c r="C2" s="1">
        <v>49516</v>
      </c>
      <c r="D2" s="1">
        <v>1764724</v>
      </c>
      <c r="E2" s="12" t="s">
        <v>13</v>
      </c>
      <c r="F2" s="12" t="s">
        <v>13</v>
      </c>
      <c r="G2" s="1"/>
      <c r="I2" s="4">
        <v>2000</v>
      </c>
      <c r="J2" s="1">
        <v>7878994</v>
      </c>
      <c r="K2" s="1">
        <v>1003798</v>
      </c>
      <c r="L2" s="66">
        <v>0.11300478498201917</v>
      </c>
      <c r="O2" s="7">
        <v>0</v>
      </c>
      <c r="P2" s="5">
        <v>100743.99999999999</v>
      </c>
      <c r="Q2" s="5">
        <v>115878</v>
      </c>
      <c r="R2" s="21">
        <v>145991</v>
      </c>
      <c r="S2" s="33"/>
      <c r="V2" s="38" t="s">
        <v>1</v>
      </c>
      <c r="W2" s="19" t="s">
        <v>9</v>
      </c>
      <c r="X2" s="19" t="s">
        <v>11</v>
      </c>
      <c r="Y2" s="19" t="s">
        <v>8</v>
      </c>
      <c r="Z2" s="19" t="s">
        <v>12</v>
      </c>
      <c r="AA2" s="41"/>
      <c r="AB2" s="19"/>
      <c r="AC2" s="19" t="s">
        <v>18</v>
      </c>
      <c r="AD2" s="19" t="s">
        <v>19</v>
      </c>
      <c r="AE2" s="19" t="s">
        <v>20</v>
      </c>
      <c r="AF2" s="19" t="s">
        <v>21</v>
      </c>
      <c r="AG2" s="13"/>
      <c r="AJ2" s="60" t="s">
        <v>1</v>
      </c>
      <c r="AK2" s="60" t="s">
        <v>17</v>
      </c>
    </row>
    <row r="3" spans="1:37" ht="15" x14ac:dyDescent="0.25">
      <c r="A3" s="9">
        <v>1750</v>
      </c>
      <c r="B3" s="1">
        <v>64511</v>
      </c>
      <c r="C3" s="1">
        <v>47622</v>
      </c>
      <c r="D3" s="1">
        <v>1780678</v>
      </c>
      <c r="E3" s="12" t="s">
        <v>13</v>
      </c>
      <c r="F3" s="12" t="s">
        <v>13</v>
      </c>
      <c r="G3" s="1"/>
      <c r="I3" s="4">
        <v>2001</v>
      </c>
      <c r="J3" s="1">
        <v>7881154</v>
      </c>
      <c r="K3" s="1">
        <v>1027974</v>
      </c>
      <c r="L3" s="66">
        <v>0.11538435635900618</v>
      </c>
      <c r="O3" s="7">
        <v>1</v>
      </c>
      <c r="P3" s="5">
        <v>103352</v>
      </c>
      <c r="Q3" s="5">
        <v>117932</v>
      </c>
      <c r="R3" s="21">
        <v>147118</v>
      </c>
      <c r="S3" s="33"/>
      <c r="T3" s="49"/>
      <c r="V3" s="9">
        <v>1960</v>
      </c>
      <c r="W3" s="45">
        <v>71.209999999999994</v>
      </c>
      <c r="X3" s="45">
        <v>13.73</v>
      </c>
      <c r="Y3" s="45">
        <v>74.87</v>
      </c>
      <c r="Z3" s="45">
        <v>15.3</v>
      </c>
      <c r="AA3" s="41"/>
      <c r="AB3" s="14">
        <v>0</v>
      </c>
      <c r="AC3" s="54">
        <v>100</v>
      </c>
      <c r="AD3" s="54">
        <v>100</v>
      </c>
      <c r="AE3" s="34">
        <v>100</v>
      </c>
      <c r="AF3" s="34">
        <v>100</v>
      </c>
      <c r="AG3" s="13"/>
      <c r="AJ3">
        <v>1968</v>
      </c>
      <c r="AK3" s="8">
        <v>105</v>
      </c>
    </row>
    <row r="4" spans="1:37" ht="15" x14ac:dyDescent="0.25">
      <c r="A4" s="9">
        <v>1751</v>
      </c>
      <c r="B4" s="1">
        <v>69291</v>
      </c>
      <c r="C4" s="1">
        <v>46902</v>
      </c>
      <c r="D4" s="1">
        <v>1802132</v>
      </c>
      <c r="E4" s="12" t="s">
        <v>13</v>
      </c>
      <c r="F4" s="12" t="s">
        <v>13</v>
      </c>
      <c r="G4" s="1"/>
      <c r="I4" s="4">
        <v>2002</v>
      </c>
      <c r="J4" s="1">
        <v>7887325</v>
      </c>
      <c r="K4" s="1">
        <v>1053463</v>
      </c>
      <c r="L4" s="66">
        <v>0.1178266389942363</v>
      </c>
      <c r="O4" s="7">
        <v>2</v>
      </c>
      <c r="P4" s="5">
        <v>103940.00000000001</v>
      </c>
      <c r="Q4" s="5">
        <v>117126</v>
      </c>
      <c r="R4" s="21">
        <v>148166</v>
      </c>
      <c r="S4" s="33"/>
      <c r="T4" s="49"/>
      <c r="V4" s="9">
        <v>1961</v>
      </c>
      <c r="W4" s="45">
        <v>71.64</v>
      </c>
      <c r="X4" s="45">
        <v>13.98</v>
      </c>
      <c r="Y4" s="45">
        <v>75.39</v>
      </c>
      <c r="Z4" s="45">
        <v>15.6</v>
      </c>
      <c r="AA4" s="41"/>
      <c r="AB4" s="14">
        <v>1</v>
      </c>
      <c r="AC4" s="55">
        <v>99.797462627338646</v>
      </c>
      <c r="AD4" s="55">
        <v>99.771625259153197</v>
      </c>
      <c r="AE4" s="56">
        <v>94.453749449972861</v>
      </c>
      <c r="AF4" s="56">
        <v>93.153453186032039</v>
      </c>
      <c r="AJ4">
        <v>1969</v>
      </c>
      <c r="AK4" s="8">
        <v>111</v>
      </c>
    </row>
    <row r="5" spans="1:37" ht="15" x14ac:dyDescent="0.25">
      <c r="A5" s="9">
        <v>1752</v>
      </c>
      <c r="B5" s="1">
        <v>64973</v>
      </c>
      <c r="C5" s="1">
        <v>49467</v>
      </c>
      <c r="D5" s="1">
        <v>1816703</v>
      </c>
      <c r="E5" s="12" t="s">
        <v>13</v>
      </c>
      <c r="F5" s="12" t="s">
        <v>13</v>
      </c>
      <c r="G5" s="1"/>
      <c r="I5" s="4">
        <v>2003</v>
      </c>
      <c r="J5" s="1">
        <v>7897595</v>
      </c>
      <c r="K5" s="1">
        <v>1078075</v>
      </c>
      <c r="L5" s="66">
        <v>0.12011081066928708</v>
      </c>
      <c r="M5" s="8"/>
      <c r="N5" s="7"/>
      <c r="O5" s="7">
        <v>3</v>
      </c>
      <c r="P5" s="5">
        <v>105421</v>
      </c>
      <c r="Q5" s="5">
        <v>117959</v>
      </c>
      <c r="R5" s="21">
        <v>149184</v>
      </c>
      <c r="S5" s="33"/>
      <c r="T5" s="49"/>
      <c r="V5" s="9">
        <v>1962</v>
      </c>
      <c r="W5" s="45">
        <v>71.36</v>
      </c>
      <c r="X5" s="45">
        <v>13.7</v>
      </c>
      <c r="Y5" s="45">
        <v>75.430000000000007</v>
      </c>
      <c r="Z5" s="45">
        <v>15.53</v>
      </c>
      <c r="AA5" s="41"/>
      <c r="AB5" s="14">
        <v>2</v>
      </c>
      <c r="AC5" s="55">
        <v>99.773342432899113</v>
      </c>
      <c r="AD5" s="55">
        <v>99.744564339501736</v>
      </c>
      <c r="AE5" s="56">
        <v>92.663823981043407</v>
      </c>
      <c r="AF5" s="56">
        <v>91.15155650118011</v>
      </c>
      <c r="AJ5">
        <v>1970</v>
      </c>
      <c r="AK5" s="8">
        <v>127</v>
      </c>
    </row>
    <row r="6" spans="1:37" ht="15" x14ac:dyDescent="0.25">
      <c r="A6" s="9">
        <v>1753</v>
      </c>
      <c r="B6" s="1">
        <v>66007</v>
      </c>
      <c r="C6" s="1">
        <v>43905</v>
      </c>
      <c r="D6" s="1">
        <v>1837869</v>
      </c>
      <c r="E6" s="12" t="s">
        <v>13</v>
      </c>
      <c r="F6" s="12" t="s">
        <v>13</v>
      </c>
      <c r="G6" s="1"/>
      <c r="I6" s="4">
        <v>2004</v>
      </c>
      <c r="J6" s="1">
        <v>7911130</v>
      </c>
      <c r="K6" s="1">
        <v>1100262</v>
      </c>
      <c r="L6" s="66">
        <v>0.12209678593495878</v>
      </c>
      <c r="M6" s="8"/>
      <c r="N6" s="7"/>
      <c r="O6" s="7">
        <v>4</v>
      </c>
      <c r="P6" s="5">
        <v>106398</v>
      </c>
      <c r="Q6" s="5">
        <v>117323</v>
      </c>
      <c r="R6" s="21">
        <v>150048</v>
      </c>
      <c r="S6" s="33"/>
      <c r="T6" s="49"/>
      <c r="V6" s="9">
        <v>1963</v>
      </c>
      <c r="W6" s="45">
        <v>71.55</v>
      </c>
      <c r="X6" s="45">
        <v>13.9</v>
      </c>
      <c r="Y6" s="45">
        <v>75.64</v>
      </c>
      <c r="Z6" s="45">
        <v>15.78</v>
      </c>
      <c r="AA6" s="41"/>
      <c r="AB6" s="14">
        <v>3</v>
      </c>
      <c r="AC6" s="55">
        <v>99.763294370463996</v>
      </c>
      <c r="AD6" s="55">
        <v>99.73318970525456</v>
      </c>
      <c r="AE6" s="56">
        <v>91.695946828308777</v>
      </c>
      <c r="AF6" s="56">
        <v>90.18391347200857</v>
      </c>
      <c r="AJ6">
        <v>1971</v>
      </c>
      <c r="AK6" s="8">
        <v>142</v>
      </c>
    </row>
    <row r="7" spans="1:37" ht="15" x14ac:dyDescent="0.25">
      <c r="A7" s="9">
        <v>1754</v>
      </c>
      <c r="B7" s="1">
        <v>68759</v>
      </c>
      <c r="C7" s="1">
        <v>48645</v>
      </c>
      <c r="D7" s="1">
        <v>1857047</v>
      </c>
      <c r="E7" s="12" t="s">
        <v>13</v>
      </c>
      <c r="F7" s="12" t="s">
        <v>13</v>
      </c>
      <c r="G7" s="1"/>
      <c r="I7" s="4">
        <v>2005</v>
      </c>
      <c r="J7" s="1">
        <v>7921962</v>
      </c>
      <c r="K7" s="1">
        <v>1125790</v>
      </c>
      <c r="L7" s="66">
        <v>0.1244275926219021</v>
      </c>
      <c r="M7" s="8"/>
      <c r="N7" s="7"/>
      <c r="O7" s="7">
        <v>5</v>
      </c>
      <c r="P7" s="5">
        <v>105862</v>
      </c>
      <c r="Q7" s="5">
        <v>121939</v>
      </c>
      <c r="R7" s="21">
        <v>150766</v>
      </c>
      <c r="S7" s="33"/>
      <c r="T7" s="49"/>
      <c r="V7" s="9">
        <v>1964</v>
      </c>
      <c r="W7" s="45">
        <v>71.650000000000006</v>
      </c>
      <c r="X7" s="45">
        <v>13.95</v>
      </c>
      <c r="Y7" s="45">
        <v>75.91</v>
      </c>
      <c r="Z7" s="45">
        <v>16.03</v>
      </c>
      <c r="AA7" s="41"/>
      <c r="AB7" s="14">
        <v>4</v>
      </c>
      <c r="AC7" s="55">
        <v>99.755765306752565</v>
      </c>
      <c r="AD7" s="55">
        <v>99.725106136501267</v>
      </c>
      <c r="AE7" s="56">
        <v>91.093153584767208</v>
      </c>
      <c r="AF7" s="56">
        <v>89.562858356322451</v>
      </c>
      <c r="AJ7">
        <v>1972</v>
      </c>
      <c r="AK7" s="8">
        <v>155</v>
      </c>
    </row>
    <row r="8" spans="1:37" ht="15" x14ac:dyDescent="0.25">
      <c r="A8" s="9">
        <v>1755</v>
      </c>
      <c r="B8" s="1">
        <v>70008</v>
      </c>
      <c r="C8" s="1">
        <v>51090</v>
      </c>
      <c r="D8" s="1">
        <v>1875029</v>
      </c>
      <c r="E8" s="12" t="s">
        <v>13</v>
      </c>
      <c r="F8" s="12" t="s">
        <v>13</v>
      </c>
      <c r="G8" s="1"/>
      <c r="I8" s="4">
        <v>2006</v>
      </c>
      <c r="J8" s="1">
        <v>7938057</v>
      </c>
      <c r="K8" s="1">
        <v>1175200</v>
      </c>
      <c r="L8" s="66">
        <v>0.12895499380737316</v>
      </c>
      <c r="M8" s="8"/>
      <c r="N8" s="7"/>
      <c r="O8" s="7">
        <v>6</v>
      </c>
      <c r="P8" s="5">
        <v>103608.99999999999</v>
      </c>
      <c r="Q8" s="5">
        <v>118812</v>
      </c>
      <c r="R8" s="21">
        <v>151326</v>
      </c>
      <c r="S8" s="33"/>
      <c r="T8" s="49"/>
      <c r="V8" s="9">
        <v>1965</v>
      </c>
      <c r="W8" s="45">
        <v>71.73</v>
      </c>
      <c r="X8" s="45">
        <v>13.9</v>
      </c>
      <c r="Y8" s="45">
        <v>76.08</v>
      </c>
      <c r="Z8" s="45">
        <v>16.079999999999998</v>
      </c>
      <c r="AA8" s="41"/>
      <c r="AB8" s="14">
        <v>5</v>
      </c>
      <c r="AC8" s="55">
        <v>99.749121985568877</v>
      </c>
      <c r="AD8" s="55">
        <v>99.718257391118513</v>
      </c>
      <c r="AE8" s="56">
        <v>90.722348515720341</v>
      </c>
      <c r="AF8" s="56">
        <v>89.178701230258142</v>
      </c>
      <c r="AJ8">
        <v>1973</v>
      </c>
      <c r="AK8" s="8">
        <v>173</v>
      </c>
    </row>
    <row r="9" spans="1:37" ht="15" x14ac:dyDescent="0.25">
      <c r="A9" s="9">
        <v>1756</v>
      </c>
      <c r="B9" s="1">
        <v>67987</v>
      </c>
      <c r="C9" s="1">
        <v>52062</v>
      </c>
      <c r="D9" s="1">
        <v>1889424</v>
      </c>
      <c r="E9" s="12" t="s">
        <v>13</v>
      </c>
      <c r="F9" s="12" t="s">
        <v>13</v>
      </c>
      <c r="G9" s="1"/>
      <c r="I9" s="4">
        <v>2007</v>
      </c>
      <c r="J9" s="1">
        <v>7955157</v>
      </c>
      <c r="K9" s="1">
        <v>1227770</v>
      </c>
      <c r="L9" s="66">
        <v>0.13370137865628245</v>
      </c>
      <c r="M9" s="8"/>
      <c r="N9" s="7"/>
      <c r="O9" s="7">
        <v>7</v>
      </c>
      <c r="P9" s="5">
        <v>108144</v>
      </c>
      <c r="Q9" s="5">
        <v>117296</v>
      </c>
      <c r="R9" s="21">
        <v>151742</v>
      </c>
      <c r="S9" s="33"/>
      <c r="T9" s="49"/>
      <c r="V9" s="9">
        <v>1966</v>
      </c>
      <c r="W9" s="45">
        <v>71.849999999999994</v>
      </c>
      <c r="X9" s="45">
        <v>13.98</v>
      </c>
      <c r="Y9" s="45">
        <v>76.47</v>
      </c>
      <c r="Z9" s="45">
        <v>16.239999999999998</v>
      </c>
      <c r="AA9" s="41"/>
      <c r="AB9" s="14">
        <v>6</v>
      </c>
      <c r="AC9" s="55">
        <v>99.742863437462532</v>
      </c>
      <c r="AD9" s="55">
        <v>99.712294617780159</v>
      </c>
      <c r="AE9" s="56">
        <v>90.475848685579763</v>
      </c>
      <c r="AF9" s="56">
        <v>88.939355154480864</v>
      </c>
      <c r="AJ9">
        <v>1974</v>
      </c>
      <c r="AK9" s="8">
        <v>212</v>
      </c>
    </row>
    <row r="10" spans="1:37" ht="15" x14ac:dyDescent="0.25">
      <c r="A10" s="9">
        <v>1757</v>
      </c>
      <c r="B10" s="1">
        <v>61675</v>
      </c>
      <c r="C10" s="1">
        <v>56579</v>
      </c>
      <c r="D10" s="10">
        <v>1892990</v>
      </c>
      <c r="E10" s="12" t="s">
        <v>13</v>
      </c>
      <c r="F10" s="12" t="s">
        <v>13</v>
      </c>
      <c r="G10" s="1"/>
      <c r="I10" s="4">
        <v>2008</v>
      </c>
      <c r="J10" s="1">
        <v>7974766</v>
      </c>
      <c r="K10" s="1">
        <v>1281581</v>
      </c>
      <c r="L10" s="66">
        <v>0.13845429519874308</v>
      </c>
      <c r="N10" s="7"/>
      <c r="O10" s="7">
        <v>8</v>
      </c>
      <c r="P10" s="5">
        <v>108000</v>
      </c>
      <c r="Q10" s="5">
        <v>115844</v>
      </c>
      <c r="R10" s="21">
        <v>151951</v>
      </c>
      <c r="S10" s="33"/>
      <c r="T10" s="49"/>
      <c r="V10" s="9">
        <v>1967</v>
      </c>
      <c r="W10" s="45">
        <v>71.84</v>
      </c>
      <c r="X10" s="45">
        <v>13.98</v>
      </c>
      <c r="Y10" s="45">
        <v>76.55</v>
      </c>
      <c r="Z10" s="45">
        <v>16.32</v>
      </c>
      <c r="AA10" s="41"/>
      <c r="AB10" s="14">
        <v>7</v>
      </c>
      <c r="AC10" s="55">
        <v>99.737480341257296</v>
      </c>
      <c r="AD10" s="55">
        <v>99.7068709513904</v>
      </c>
      <c r="AE10" s="56">
        <v>90.286861821090412</v>
      </c>
      <c r="AF10" s="56">
        <v>88.752696426096762</v>
      </c>
      <c r="AJ10">
        <v>1975</v>
      </c>
      <c r="AK10" s="8">
        <v>208</v>
      </c>
    </row>
    <row r="11" spans="1:37" ht="15" x14ac:dyDescent="0.25">
      <c r="A11" s="9">
        <v>1758</v>
      </c>
      <c r="B11" s="1">
        <v>63262</v>
      </c>
      <c r="C11" s="1">
        <v>61277</v>
      </c>
      <c r="D11" s="1">
        <v>1893444</v>
      </c>
      <c r="E11" s="12" t="s">
        <v>13</v>
      </c>
      <c r="F11" s="12" t="s">
        <v>13</v>
      </c>
      <c r="G11" s="1"/>
      <c r="I11" s="4">
        <v>2009</v>
      </c>
      <c r="J11" s="1">
        <v>8002720</v>
      </c>
      <c r="K11" s="1">
        <v>1337970</v>
      </c>
      <c r="L11" s="66">
        <v>0.14324102395005081</v>
      </c>
      <c r="N11" s="7"/>
      <c r="O11" s="7">
        <v>9</v>
      </c>
      <c r="P11" s="5">
        <v>107897.99999999999</v>
      </c>
      <c r="Q11" s="5">
        <v>115227</v>
      </c>
      <c r="R11" s="21">
        <v>152054</v>
      </c>
      <c r="S11" s="33"/>
      <c r="T11" s="49"/>
      <c r="V11" s="9">
        <v>1968</v>
      </c>
      <c r="W11" s="45">
        <v>71.69</v>
      </c>
      <c r="X11" s="45">
        <v>13.91</v>
      </c>
      <c r="Y11" s="45">
        <v>76.37</v>
      </c>
      <c r="Z11" s="45">
        <v>16.2</v>
      </c>
      <c r="AA11" s="41"/>
      <c r="AB11" s="14">
        <v>8</v>
      </c>
      <c r="AC11" s="55">
        <v>99.732804195134037</v>
      </c>
      <c r="AD11" s="55">
        <v>99.702061746190523</v>
      </c>
      <c r="AE11" s="56">
        <v>90.115482124239861</v>
      </c>
      <c r="AF11" s="56">
        <v>88.574749940113477</v>
      </c>
      <c r="AJ11">
        <v>1976</v>
      </c>
      <c r="AK11" s="8">
        <v>220</v>
      </c>
    </row>
    <row r="12" spans="1:37" ht="15" x14ac:dyDescent="0.25">
      <c r="A12" s="9">
        <v>1759</v>
      </c>
      <c r="B12" s="1">
        <v>63865</v>
      </c>
      <c r="C12" s="1">
        <v>49912</v>
      </c>
      <c r="D12" s="1">
        <v>1905866</v>
      </c>
      <c r="E12" s="12" t="s">
        <v>13</v>
      </c>
      <c r="F12" s="12" t="s">
        <v>13</v>
      </c>
      <c r="G12" s="1"/>
      <c r="I12" s="25">
        <v>2010</v>
      </c>
      <c r="J12" s="26">
        <v>8030641</v>
      </c>
      <c r="K12" s="26">
        <v>1384929</v>
      </c>
      <c r="L12" s="66">
        <v>0.14708923623317546</v>
      </c>
      <c r="N12" s="7"/>
      <c r="O12" s="7">
        <v>10</v>
      </c>
      <c r="P12" s="5">
        <v>112944.99999999999</v>
      </c>
      <c r="Q12" s="5">
        <v>111478</v>
      </c>
      <c r="R12" s="21">
        <v>152042</v>
      </c>
      <c r="S12" s="33"/>
      <c r="T12" s="49"/>
      <c r="V12" s="9">
        <v>1969</v>
      </c>
      <c r="W12" s="45">
        <v>71.709999999999994</v>
      </c>
      <c r="X12" s="45">
        <v>13.85</v>
      </c>
      <c r="Y12" s="45">
        <v>76.62</v>
      </c>
      <c r="Z12" s="45">
        <v>16.399999999999999</v>
      </c>
      <c r="AA12" s="41"/>
      <c r="AB12" s="14">
        <v>9</v>
      </c>
      <c r="AC12" s="55">
        <v>99.727909794846497</v>
      </c>
      <c r="AD12" s="55">
        <v>99.697394503321618</v>
      </c>
      <c r="AE12" s="56">
        <v>89.969457412422543</v>
      </c>
      <c r="AF12" s="56">
        <v>88.413484200287087</v>
      </c>
      <c r="AJ12">
        <v>1977</v>
      </c>
      <c r="AK12" s="8">
        <v>262</v>
      </c>
    </row>
    <row r="13" spans="1:37" ht="15" x14ac:dyDescent="0.25">
      <c r="A13" s="9">
        <v>1760</v>
      </c>
      <c r="B13" s="1">
        <v>68384</v>
      </c>
      <c r="C13" s="1">
        <v>47471</v>
      </c>
      <c r="D13" s="1">
        <v>1925248</v>
      </c>
      <c r="E13" s="12" t="s">
        <v>13</v>
      </c>
      <c r="F13" s="12" t="s">
        <v>13</v>
      </c>
      <c r="G13" s="1"/>
      <c r="I13" s="25">
        <v>2011</v>
      </c>
      <c r="J13" s="26">
        <f>9482855-K13</f>
        <v>8055559</v>
      </c>
      <c r="K13" s="26">
        <v>1427296</v>
      </c>
      <c r="L13" s="66">
        <v>0.1505133211464269</v>
      </c>
      <c r="M13" s="15"/>
      <c r="N13" s="7"/>
      <c r="O13" s="7">
        <v>11</v>
      </c>
      <c r="P13" s="5">
        <v>118584</v>
      </c>
      <c r="Q13" s="5">
        <v>111213</v>
      </c>
      <c r="R13" s="21">
        <v>151944</v>
      </c>
      <c r="S13" s="33"/>
      <c r="T13" s="49"/>
      <c r="V13" s="9">
        <v>1970</v>
      </c>
      <c r="W13" s="45">
        <v>72.25</v>
      </c>
      <c r="X13" s="45">
        <v>14.31</v>
      </c>
      <c r="Y13" s="45">
        <v>77.23</v>
      </c>
      <c r="Z13" s="45">
        <v>16.96</v>
      </c>
      <c r="AA13" s="41"/>
      <c r="AB13" s="14">
        <v>10</v>
      </c>
      <c r="AC13" s="55">
        <v>99.722890527873815</v>
      </c>
      <c r="AD13" s="55">
        <v>99.692480385529109</v>
      </c>
      <c r="AE13" s="56">
        <v>89.842007921925486</v>
      </c>
      <c r="AF13" s="56">
        <v>88.261777530912212</v>
      </c>
      <c r="AJ13">
        <v>1978</v>
      </c>
      <c r="AK13" s="8">
        <v>288</v>
      </c>
    </row>
    <row r="14" spans="1:37" ht="15" x14ac:dyDescent="0.25">
      <c r="A14" s="9">
        <v>1761</v>
      </c>
      <c r="B14" s="1">
        <v>67324</v>
      </c>
      <c r="C14" s="1">
        <v>49893</v>
      </c>
      <c r="D14" s="1">
        <v>1942257</v>
      </c>
      <c r="E14" s="12" t="s">
        <v>13</v>
      </c>
      <c r="F14" s="12" t="s">
        <v>13</v>
      </c>
      <c r="G14" s="1"/>
      <c r="I14" s="37">
        <v>2012</v>
      </c>
      <c r="J14" s="26">
        <v>8082637</v>
      </c>
      <c r="K14" s="26">
        <v>1473256</v>
      </c>
      <c r="L14" s="66">
        <v>0.15417250904755841</v>
      </c>
      <c r="M14" s="29"/>
      <c r="N14" s="32"/>
      <c r="O14" s="7">
        <v>12</v>
      </c>
      <c r="P14" s="5">
        <v>123688</v>
      </c>
      <c r="Q14" s="5">
        <v>109628</v>
      </c>
      <c r="R14" s="21">
        <v>151765</v>
      </c>
      <c r="S14" s="33"/>
      <c r="T14" s="49"/>
      <c r="V14" s="9">
        <v>1971</v>
      </c>
      <c r="W14" s="45">
        <v>71.98</v>
      </c>
      <c r="X14" s="45">
        <v>14.07</v>
      </c>
      <c r="Y14" s="45">
        <v>77.41</v>
      </c>
      <c r="Z14" s="45">
        <v>17.07</v>
      </c>
      <c r="AA14" s="41"/>
      <c r="AB14" s="14">
        <v>11</v>
      </c>
      <c r="AC14" s="55">
        <v>99.717945517885681</v>
      </c>
      <c r="AD14" s="55">
        <v>99.687770211003595</v>
      </c>
      <c r="AE14" s="56">
        <v>89.702696137554511</v>
      </c>
      <c r="AF14" s="56">
        <v>88.119729219726096</v>
      </c>
      <c r="AJ14">
        <v>1979</v>
      </c>
      <c r="AK14" s="8">
        <v>313</v>
      </c>
    </row>
    <row r="15" spans="1:37" ht="15" x14ac:dyDescent="0.25">
      <c r="A15" s="9">
        <v>1762</v>
      </c>
      <c r="B15" s="1">
        <v>68268</v>
      </c>
      <c r="C15" s="1">
        <v>60744</v>
      </c>
      <c r="D15" s="1">
        <v>1949359</v>
      </c>
      <c r="E15" s="12" t="s">
        <v>13</v>
      </c>
      <c r="F15" s="12" t="s">
        <v>13</v>
      </c>
      <c r="G15" s="1"/>
      <c r="I15" s="37">
        <v>2013</v>
      </c>
      <c r="J15" s="26">
        <v>8111371</v>
      </c>
      <c r="K15" s="26">
        <v>1533493</v>
      </c>
      <c r="L15" s="66">
        <v>0.15899581373049945</v>
      </c>
      <c r="M15" s="29"/>
      <c r="N15" s="32"/>
      <c r="O15" s="7">
        <v>13</v>
      </c>
      <c r="P15" s="5">
        <v>125766</v>
      </c>
      <c r="Q15" s="5">
        <v>106775</v>
      </c>
      <c r="R15" s="21">
        <v>151522</v>
      </c>
      <c r="S15" s="33"/>
      <c r="T15" s="49"/>
      <c r="V15" s="9">
        <v>1972</v>
      </c>
      <c r="W15" s="45">
        <v>72.010000000000005</v>
      </c>
      <c r="X15" s="45">
        <v>14.11</v>
      </c>
      <c r="Y15" s="45">
        <v>77.52</v>
      </c>
      <c r="Z15" s="45">
        <v>17.07</v>
      </c>
      <c r="AA15" s="41"/>
      <c r="AB15" s="14">
        <v>12</v>
      </c>
      <c r="AC15" s="55">
        <v>99.713366077668383</v>
      </c>
      <c r="AD15" s="55">
        <v>99.682638507136673</v>
      </c>
      <c r="AE15" s="56">
        <v>89.548937235844392</v>
      </c>
      <c r="AF15" s="56">
        <v>87.972081007964903</v>
      </c>
      <c r="AJ15">
        <v>1980</v>
      </c>
      <c r="AK15" s="8">
        <v>320</v>
      </c>
    </row>
    <row r="16" spans="1:37" ht="15" x14ac:dyDescent="0.25">
      <c r="A16" s="9">
        <v>1763</v>
      </c>
      <c r="B16" s="1">
        <v>68231</v>
      </c>
      <c r="C16" s="1">
        <v>64180</v>
      </c>
      <c r="D16" s="1">
        <v>1952238</v>
      </c>
      <c r="E16" s="12" t="s">
        <v>13</v>
      </c>
      <c r="F16" s="12" t="s">
        <v>13</v>
      </c>
      <c r="G16" s="1"/>
      <c r="I16" s="37">
        <v>2014</v>
      </c>
      <c r="J16" s="5">
        <v>8143804</v>
      </c>
      <c r="K16" s="5">
        <v>1603551</v>
      </c>
      <c r="L16" s="66">
        <v>0.16451139822033772</v>
      </c>
      <c r="M16" s="29"/>
      <c r="N16" s="32"/>
      <c r="O16" s="7">
        <v>14</v>
      </c>
      <c r="P16" s="5">
        <v>129210.99999999999</v>
      </c>
      <c r="Q16" s="5">
        <v>102713</v>
      </c>
      <c r="R16" s="21">
        <v>151296</v>
      </c>
      <c r="S16" s="33"/>
      <c r="T16" s="49"/>
      <c r="V16" s="9">
        <v>1973</v>
      </c>
      <c r="W16" s="45">
        <v>72.150000000000006</v>
      </c>
      <c r="X16" s="45">
        <v>14</v>
      </c>
      <c r="Y16" s="45">
        <v>77.709999999999994</v>
      </c>
      <c r="Z16" s="45">
        <v>17.18</v>
      </c>
      <c r="AA16" s="41"/>
      <c r="AB16" s="14">
        <v>13</v>
      </c>
      <c r="AC16" s="55">
        <v>99.708735956812973</v>
      </c>
      <c r="AD16" s="55">
        <v>99.675799504654236</v>
      </c>
      <c r="AE16" s="56">
        <v>89.386699619065752</v>
      </c>
      <c r="AF16" s="56">
        <v>87.818824596379756</v>
      </c>
      <c r="AJ16">
        <v>1981</v>
      </c>
      <c r="AK16" s="8">
        <v>344</v>
      </c>
    </row>
    <row r="17" spans="1:37" ht="15" x14ac:dyDescent="0.25">
      <c r="A17" s="9">
        <v>1764</v>
      </c>
      <c r="B17" s="1">
        <v>67988</v>
      </c>
      <c r="C17" s="1">
        <v>53364</v>
      </c>
      <c r="D17" s="1">
        <v>1966190</v>
      </c>
      <c r="E17" s="12" t="s">
        <v>13</v>
      </c>
      <c r="F17" s="12" t="s">
        <v>13</v>
      </c>
      <c r="G17" s="1"/>
      <c r="I17" s="53">
        <v>2015</v>
      </c>
      <c r="J17" s="73">
        <v>8174753</v>
      </c>
      <c r="K17" s="73">
        <v>1676264</v>
      </c>
      <c r="L17" s="67">
        <v>0.17016151733369256</v>
      </c>
      <c r="M17" s="29"/>
      <c r="N17" s="32"/>
      <c r="O17" s="7">
        <v>15</v>
      </c>
      <c r="P17" s="5">
        <v>130392</v>
      </c>
      <c r="Q17" s="5">
        <v>103068</v>
      </c>
      <c r="R17" s="21">
        <v>151076</v>
      </c>
      <c r="S17" s="33"/>
      <c r="T17" s="49"/>
      <c r="V17" s="9">
        <v>1974</v>
      </c>
      <c r="W17" s="45">
        <v>72.2</v>
      </c>
      <c r="X17" s="45">
        <v>14.08</v>
      </c>
      <c r="Y17" s="45">
        <v>77.91</v>
      </c>
      <c r="Z17" s="45">
        <v>17.329999999999998</v>
      </c>
      <c r="AA17" s="41"/>
      <c r="AB17" s="14">
        <v>14</v>
      </c>
      <c r="AC17" s="55">
        <v>99.702877018827891</v>
      </c>
      <c r="AD17" s="55">
        <v>99.667761416185712</v>
      </c>
      <c r="AE17" s="56">
        <v>89.234683606747751</v>
      </c>
      <c r="AF17" s="56">
        <v>87.669664503100677</v>
      </c>
      <c r="AJ17">
        <v>1982</v>
      </c>
      <c r="AK17" s="8">
        <v>379</v>
      </c>
    </row>
    <row r="18" spans="1:37" ht="15" x14ac:dyDescent="0.25">
      <c r="A18" s="9">
        <v>1765</v>
      </c>
      <c r="B18" s="1">
        <v>65872</v>
      </c>
      <c r="C18" s="1">
        <v>54566</v>
      </c>
      <c r="D18" s="1">
        <v>1976824</v>
      </c>
      <c r="E18" s="12" t="s">
        <v>13</v>
      </c>
      <c r="F18" s="12" t="s">
        <v>13</v>
      </c>
      <c r="G18" s="1"/>
      <c r="I18" s="24"/>
      <c r="J18" s="72"/>
      <c r="K18" s="72"/>
      <c r="L18" s="68"/>
      <c r="M18" s="29"/>
      <c r="N18" s="32"/>
      <c r="O18" s="7">
        <v>16</v>
      </c>
      <c r="P18" s="5">
        <v>129905</v>
      </c>
      <c r="Q18" s="5">
        <v>101333</v>
      </c>
      <c r="R18" s="21">
        <v>150944</v>
      </c>
      <c r="S18" s="33"/>
      <c r="T18" s="49"/>
      <c r="V18" s="9">
        <v>1975</v>
      </c>
      <c r="W18" s="45">
        <v>72.150000000000006</v>
      </c>
      <c r="X18" s="45">
        <v>14.06</v>
      </c>
      <c r="Y18" s="45">
        <v>77.930000000000007</v>
      </c>
      <c r="Z18" s="45">
        <v>17.350000000000001</v>
      </c>
      <c r="AA18" s="41"/>
      <c r="AB18" s="14">
        <v>15</v>
      </c>
      <c r="AC18" s="55">
        <v>99.69494175906118</v>
      </c>
      <c r="AD18" s="55">
        <v>99.657595944676316</v>
      </c>
      <c r="AE18" s="56">
        <v>89.075925948036669</v>
      </c>
      <c r="AF18" s="56">
        <v>87.524517773946286</v>
      </c>
      <c r="AJ18">
        <v>1983</v>
      </c>
      <c r="AK18" s="8">
        <v>411</v>
      </c>
    </row>
    <row r="19" spans="1:37" ht="15" x14ac:dyDescent="0.25">
      <c r="A19" s="9">
        <v>1766</v>
      </c>
      <c r="B19" s="1">
        <v>67061</v>
      </c>
      <c r="C19" s="1">
        <v>49726</v>
      </c>
      <c r="D19" s="1">
        <v>1992142</v>
      </c>
      <c r="E19" s="12" t="s">
        <v>13</v>
      </c>
      <c r="F19" s="12" t="s">
        <v>13</v>
      </c>
      <c r="G19" s="1"/>
      <c r="I19" s="24"/>
      <c r="J19" s="72"/>
      <c r="K19" s="72"/>
      <c r="L19" s="68"/>
      <c r="M19" s="29"/>
      <c r="N19" s="32"/>
      <c r="O19" s="7">
        <v>17</v>
      </c>
      <c r="P19" s="5">
        <v>122446.99999999999</v>
      </c>
      <c r="Q19" s="5">
        <v>103533</v>
      </c>
      <c r="R19" s="21">
        <v>150650</v>
      </c>
      <c r="S19" s="33"/>
      <c r="T19" s="49"/>
      <c r="V19" s="9">
        <v>1976</v>
      </c>
      <c r="W19" s="45">
        <v>72.150000000000006</v>
      </c>
      <c r="X19" s="45">
        <v>13.94</v>
      </c>
      <c r="Y19" s="45">
        <v>77.959999999999994</v>
      </c>
      <c r="Z19" s="45">
        <v>17.36</v>
      </c>
      <c r="AA19" s="41"/>
      <c r="AB19" s="14">
        <v>16</v>
      </c>
      <c r="AC19" s="55">
        <v>99.685037142769161</v>
      </c>
      <c r="AD19" s="55">
        <v>99.643532255193506</v>
      </c>
      <c r="AE19" s="56">
        <v>88.893491306598875</v>
      </c>
      <c r="AF19" s="56">
        <v>87.34954342944215</v>
      </c>
      <c r="AJ19">
        <v>1984</v>
      </c>
      <c r="AK19" s="8">
        <v>454</v>
      </c>
    </row>
    <row r="20" spans="1:37" ht="15" x14ac:dyDescent="0.25">
      <c r="A20" s="9">
        <v>1767</v>
      </c>
      <c r="B20" s="1">
        <v>70744</v>
      </c>
      <c r="C20" s="1">
        <v>51272</v>
      </c>
      <c r="D20" s="1">
        <v>2009696</v>
      </c>
      <c r="E20" s="12" t="s">
        <v>13</v>
      </c>
      <c r="F20" s="12" t="s">
        <v>13</v>
      </c>
      <c r="G20" s="1"/>
      <c r="I20" s="24"/>
      <c r="J20" s="72"/>
      <c r="K20" s="72"/>
      <c r="L20" s="68"/>
      <c r="M20" s="29"/>
      <c r="N20" s="32"/>
      <c r="O20" s="7">
        <v>18</v>
      </c>
      <c r="P20" s="5">
        <v>112296.99999999999</v>
      </c>
      <c r="Q20" s="5">
        <v>104915</v>
      </c>
      <c r="R20" s="21">
        <v>150174</v>
      </c>
      <c r="S20" s="33"/>
      <c r="T20" s="49"/>
      <c r="V20" s="9">
        <v>1977</v>
      </c>
      <c r="W20" s="45">
        <v>72.400000000000006</v>
      </c>
      <c r="X20" s="45">
        <v>14.21</v>
      </c>
      <c r="Y20" s="45">
        <v>78.569999999999993</v>
      </c>
      <c r="Z20" s="45">
        <v>17.82</v>
      </c>
      <c r="AA20" s="41"/>
      <c r="AB20" s="14">
        <v>17</v>
      </c>
      <c r="AC20" s="55">
        <v>99.673104273871417</v>
      </c>
      <c r="AD20" s="55">
        <v>99.625063349529285</v>
      </c>
      <c r="AE20" s="56">
        <v>88.702565235492074</v>
      </c>
      <c r="AF20" s="56">
        <v>87.147587398330188</v>
      </c>
      <c r="AJ20">
        <v>1985</v>
      </c>
      <c r="AK20" s="8">
        <v>477</v>
      </c>
    </row>
    <row r="21" spans="1:37" ht="15" x14ac:dyDescent="0.25">
      <c r="A21" s="9">
        <v>1768</v>
      </c>
      <c r="B21" s="1">
        <v>67719</v>
      </c>
      <c r="C21" s="1">
        <v>54751</v>
      </c>
      <c r="D21" s="1">
        <v>2020546</v>
      </c>
      <c r="E21" s="12" t="s">
        <v>13</v>
      </c>
      <c r="F21" s="12" t="s">
        <v>13</v>
      </c>
      <c r="G21" s="1"/>
      <c r="I21" s="24"/>
      <c r="J21" s="72"/>
      <c r="K21" s="72"/>
      <c r="L21" s="68"/>
      <c r="M21" s="29"/>
      <c r="N21" s="32"/>
      <c r="O21" s="7">
        <v>19</v>
      </c>
      <c r="P21" s="5">
        <v>99011</v>
      </c>
      <c r="Q21" s="5">
        <v>109623</v>
      </c>
      <c r="R21" s="21">
        <v>149740</v>
      </c>
      <c r="S21" s="33"/>
      <c r="T21" s="49"/>
      <c r="V21" s="9">
        <v>1978</v>
      </c>
      <c r="W21" s="45">
        <v>72.45</v>
      </c>
      <c r="X21" s="45">
        <v>14.2</v>
      </c>
      <c r="Y21" s="45">
        <v>78.680000000000007</v>
      </c>
      <c r="Z21" s="45">
        <v>17.8</v>
      </c>
      <c r="AA21" s="41"/>
      <c r="AB21" s="14">
        <v>18</v>
      </c>
      <c r="AC21" s="55">
        <v>99.659980637076899</v>
      </c>
      <c r="AD21" s="55">
        <v>99.60082838699546</v>
      </c>
      <c r="AE21" s="56">
        <v>88.50138929287813</v>
      </c>
      <c r="AF21" s="56">
        <v>86.944335848521376</v>
      </c>
      <c r="AJ21">
        <v>1986</v>
      </c>
      <c r="AK21" s="8">
        <v>520</v>
      </c>
    </row>
    <row r="22" spans="1:37" ht="15" x14ac:dyDescent="0.25">
      <c r="A22" s="9">
        <v>1769</v>
      </c>
      <c r="B22" s="1">
        <v>66954</v>
      </c>
      <c r="C22" s="1">
        <v>54991</v>
      </c>
      <c r="D22" s="1">
        <v>2030491</v>
      </c>
      <c r="E22" s="12" t="s">
        <v>13</v>
      </c>
      <c r="F22" s="12" t="s">
        <v>13</v>
      </c>
      <c r="G22" s="1"/>
      <c r="I22" s="24"/>
      <c r="J22" s="72"/>
      <c r="K22" s="72"/>
      <c r="L22" s="68"/>
      <c r="M22" s="29"/>
      <c r="N22" s="32"/>
      <c r="O22" s="7">
        <v>20</v>
      </c>
      <c r="P22" s="5">
        <v>95021</v>
      </c>
      <c r="Q22" s="5">
        <v>117610</v>
      </c>
      <c r="R22" s="21">
        <v>149391</v>
      </c>
      <c r="S22" s="33"/>
      <c r="T22" s="49"/>
      <c r="V22" s="9">
        <v>1979</v>
      </c>
      <c r="W22" s="45">
        <v>72.5</v>
      </c>
      <c r="X22" s="45">
        <v>14.21</v>
      </c>
      <c r="Y22" s="45">
        <v>78.73</v>
      </c>
      <c r="Z22" s="45">
        <v>17.93</v>
      </c>
      <c r="AA22" s="41"/>
      <c r="AB22" s="14">
        <v>19</v>
      </c>
      <c r="AC22" s="55">
        <v>99.645422632406039</v>
      </c>
      <c r="AD22" s="55">
        <v>99.568502427805967</v>
      </c>
      <c r="AE22" s="56">
        <v>88.283381707534559</v>
      </c>
      <c r="AF22" s="56">
        <v>86.709671241805879</v>
      </c>
      <c r="AJ22">
        <v>1987</v>
      </c>
      <c r="AK22" s="8">
        <v>579</v>
      </c>
    </row>
    <row r="23" spans="1:37" ht="15" x14ac:dyDescent="0.25">
      <c r="A23" s="9">
        <v>1770</v>
      </c>
      <c r="B23" s="1">
        <v>67172</v>
      </c>
      <c r="C23" s="1">
        <v>53071</v>
      </c>
      <c r="D23" s="1">
        <v>2042574</v>
      </c>
      <c r="E23" s="12" t="s">
        <v>13</v>
      </c>
      <c r="F23" s="12" t="s">
        <v>13</v>
      </c>
      <c r="G23" s="1"/>
      <c r="I23" s="24"/>
      <c r="J23" s="72"/>
      <c r="K23" s="72"/>
      <c r="L23" s="68"/>
      <c r="M23" s="29"/>
      <c r="N23" s="32"/>
      <c r="O23" s="7">
        <v>21</v>
      </c>
      <c r="P23" s="5">
        <v>97301.000000000015</v>
      </c>
      <c r="Q23" s="5">
        <v>126403</v>
      </c>
      <c r="R23" s="21">
        <v>149308</v>
      </c>
      <c r="S23" s="33"/>
      <c r="T23" s="49"/>
      <c r="V23" s="9">
        <v>1980</v>
      </c>
      <c r="W23" s="45">
        <v>72.78</v>
      </c>
      <c r="X23" s="45">
        <v>14.32</v>
      </c>
      <c r="Y23" s="45">
        <v>78.86</v>
      </c>
      <c r="Z23" s="45">
        <v>17.97</v>
      </c>
      <c r="AA23" s="41"/>
      <c r="AB23" s="14">
        <v>20</v>
      </c>
      <c r="AC23" s="55">
        <v>99.62894893346494</v>
      </c>
      <c r="AD23" s="55">
        <v>99.527171694396429</v>
      </c>
      <c r="AE23" s="56">
        <v>88.041732651518899</v>
      </c>
      <c r="AF23" s="56">
        <v>86.435545376667932</v>
      </c>
      <c r="AJ23">
        <v>1988</v>
      </c>
      <c r="AK23" s="8">
        <v>564</v>
      </c>
    </row>
    <row r="24" spans="1:37" ht="15" x14ac:dyDescent="0.25">
      <c r="A24" s="9">
        <v>1771</v>
      </c>
      <c r="B24" s="1">
        <v>65988</v>
      </c>
      <c r="C24" s="1">
        <v>56827</v>
      </c>
      <c r="D24" s="1">
        <v>2050680</v>
      </c>
      <c r="E24" s="12" t="s">
        <v>13</v>
      </c>
      <c r="F24" s="12" t="s">
        <v>13</v>
      </c>
      <c r="G24" s="1"/>
      <c r="I24" s="24"/>
      <c r="J24" s="72"/>
      <c r="K24" s="72"/>
      <c r="L24" s="68"/>
      <c r="M24" s="29"/>
      <c r="N24" s="32"/>
      <c r="O24" s="7">
        <v>22</v>
      </c>
      <c r="P24" s="5">
        <v>93886.999999999985</v>
      </c>
      <c r="Q24" s="5">
        <v>131931</v>
      </c>
      <c r="R24" s="21">
        <v>149863</v>
      </c>
      <c r="S24" s="33"/>
      <c r="T24" s="49"/>
      <c r="V24" s="9">
        <v>1981</v>
      </c>
      <c r="W24" s="45">
        <v>73.08</v>
      </c>
      <c r="X24" s="45">
        <v>14.37</v>
      </c>
      <c r="Y24" s="45">
        <v>79.14</v>
      </c>
      <c r="Z24" s="45">
        <v>18.05</v>
      </c>
      <c r="AA24" s="41"/>
      <c r="AB24" s="14">
        <v>21</v>
      </c>
      <c r="AC24" s="55">
        <v>99.611366662034996</v>
      </c>
      <c r="AD24" s="55">
        <v>99.479440465020232</v>
      </c>
      <c r="AE24" s="56">
        <v>87.790924740099072</v>
      </c>
      <c r="AF24" s="56">
        <v>86.10044624007152</v>
      </c>
      <c r="AJ24">
        <v>1989</v>
      </c>
      <c r="AK24" s="8">
        <v>583</v>
      </c>
    </row>
    <row r="25" spans="1:37" ht="15" x14ac:dyDescent="0.25">
      <c r="A25" s="9">
        <v>1772</v>
      </c>
      <c r="B25" s="1">
        <v>58972</v>
      </c>
      <c r="C25" s="1">
        <v>76362</v>
      </c>
      <c r="D25" s="1">
        <v>2032235</v>
      </c>
      <c r="E25" s="12" t="s">
        <v>13</v>
      </c>
      <c r="F25" s="12" t="s">
        <v>13</v>
      </c>
      <c r="G25" s="1"/>
      <c r="I25" s="24"/>
      <c r="J25" s="72"/>
      <c r="K25" s="72"/>
      <c r="L25" s="68"/>
      <c r="M25" s="29"/>
      <c r="N25" s="32"/>
      <c r="O25" s="7">
        <v>23</v>
      </c>
      <c r="P25" s="5">
        <v>90747</v>
      </c>
      <c r="Q25" s="5">
        <v>138372</v>
      </c>
      <c r="R25" s="21">
        <v>150973</v>
      </c>
      <c r="S25" s="33"/>
      <c r="T25" s="49"/>
      <c r="V25" s="9">
        <v>1982</v>
      </c>
      <c r="W25" s="45">
        <v>73.430000000000007</v>
      </c>
      <c r="X25" s="45">
        <v>14.57</v>
      </c>
      <c r="Y25" s="45">
        <v>79.400000000000006</v>
      </c>
      <c r="Z25" s="45">
        <v>18.350000000000001</v>
      </c>
      <c r="AA25" s="41"/>
      <c r="AB25" s="14">
        <v>22</v>
      </c>
      <c r="AC25" s="55">
        <v>99.594033037520205</v>
      </c>
      <c r="AD25" s="55">
        <v>99.42795838481446</v>
      </c>
      <c r="AE25" s="56">
        <v>87.578374339373909</v>
      </c>
      <c r="AF25" s="56">
        <v>85.753494463251471</v>
      </c>
      <c r="AJ25">
        <v>1990</v>
      </c>
      <c r="AK25" s="8">
        <v>610</v>
      </c>
    </row>
    <row r="26" spans="1:37" ht="15" x14ac:dyDescent="0.25">
      <c r="A26" s="9">
        <v>1773</v>
      </c>
      <c r="B26" s="1">
        <v>51164</v>
      </c>
      <c r="C26" s="1">
        <v>105139</v>
      </c>
      <c r="D26" s="1">
        <v>1977205</v>
      </c>
      <c r="E26" s="12" t="s">
        <v>13</v>
      </c>
      <c r="F26" s="12" t="s">
        <v>13</v>
      </c>
      <c r="G26" s="1"/>
      <c r="I26" s="24"/>
      <c r="J26" s="72"/>
      <c r="K26" s="72"/>
      <c r="L26" s="68"/>
      <c r="M26" s="29"/>
      <c r="N26" s="32"/>
      <c r="O26" s="7">
        <v>24</v>
      </c>
      <c r="P26" s="5">
        <v>89224.999999999985</v>
      </c>
      <c r="Q26" s="5">
        <v>142132</v>
      </c>
      <c r="R26" s="21">
        <v>152087</v>
      </c>
      <c r="S26" s="33"/>
      <c r="T26" s="49"/>
      <c r="V26" s="9">
        <v>1983</v>
      </c>
      <c r="W26" s="45">
        <v>73.63</v>
      </c>
      <c r="X26" s="45">
        <v>14.67</v>
      </c>
      <c r="Y26" s="45">
        <v>79.650000000000006</v>
      </c>
      <c r="Z26" s="45">
        <v>18.53</v>
      </c>
      <c r="AA26" s="41"/>
      <c r="AB26" s="14">
        <v>23</v>
      </c>
      <c r="AC26" s="55">
        <v>99.576615540970565</v>
      </c>
      <c r="AD26" s="55">
        <v>99.375527773350015</v>
      </c>
      <c r="AE26" s="56">
        <v>87.35837788429177</v>
      </c>
      <c r="AF26" s="56">
        <v>85.481142515352175</v>
      </c>
      <c r="AJ26">
        <v>1991</v>
      </c>
      <c r="AK26" s="8">
        <v>622</v>
      </c>
    </row>
    <row r="27" spans="1:37" ht="15" x14ac:dyDescent="0.25">
      <c r="A27" s="9">
        <v>1774</v>
      </c>
      <c r="B27" s="1">
        <v>68520</v>
      </c>
      <c r="C27" s="1">
        <v>44463</v>
      </c>
      <c r="D27" s="1">
        <v>2000208</v>
      </c>
      <c r="E27" s="12" t="s">
        <v>13</v>
      </c>
      <c r="F27" s="12" t="s">
        <v>13</v>
      </c>
      <c r="G27" s="1"/>
      <c r="I27" s="24"/>
      <c r="J27" s="72"/>
      <c r="K27" s="72"/>
      <c r="L27" s="68"/>
      <c r="M27" s="29"/>
      <c r="N27" s="32"/>
      <c r="O27" s="7">
        <v>25</v>
      </c>
      <c r="P27" s="5">
        <v>86269</v>
      </c>
      <c r="Q27" s="5">
        <v>144757</v>
      </c>
      <c r="R27" s="21">
        <v>153035</v>
      </c>
      <c r="S27" s="33"/>
      <c r="T27" s="49"/>
      <c r="V27" s="9">
        <v>1984</v>
      </c>
      <c r="W27" s="45">
        <v>73.849999999999994</v>
      </c>
      <c r="X27" s="45">
        <v>14.83</v>
      </c>
      <c r="Y27" s="45">
        <v>79.94</v>
      </c>
      <c r="Z27" s="45">
        <v>18.7</v>
      </c>
      <c r="AA27" s="41"/>
      <c r="AB27" s="14">
        <v>24</v>
      </c>
      <c r="AC27" s="55">
        <v>99.558725448257746</v>
      </c>
      <c r="AD27" s="55">
        <v>99.322032969013989</v>
      </c>
      <c r="AE27" s="56">
        <v>87.147193337106643</v>
      </c>
      <c r="AF27" s="56">
        <v>85.25054946049066</v>
      </c>
      <c r="AJ27">
        <v>1992</v>
      </c>
      <c r="AK27" s="8">
        <v>659</v>
      </c>
    </row>
    <row r="28" spans="1:37" ht="15" x14ac:dyDescent="0.25">
      <c r="A28" s="9">
        <v>1775</v>
      </c>
      <c r="B28" s="1">
        <v>71642</v>
      </c>
      <c r="C28" s="1">
        <v>49949</v>
      </c>
      <c r="D28" s="1">
        <v>2020847</v>
      </c>
      <c r="E28" s="12" t="s">
        <v>13</v>
      </c>
      <c r="F28" s="12" t="s">
        <v>13</v>
      </c>
      <c r="G28" s="1"/>
      <c r="I28" s="24"/>
      <c r="J28" s="72"/>
      <c r="K28" s="72"/>
      <c r="L28" s="68"/>
      <c r="M28" s="29"/>
      <c r="N28" s="32"/>
      <c r="O28" s="7">
        <v>26</v>
      </c>
      <c r="P28" s="5">
        <v>85340.999999999985</v>
      </c>
      <c r="Q28" s="5">
        <v>138720</v>
      </c>
      <c r="R28" s="21">
        <v>153821</v>
      </c>
      <c r="S28" s="33"/>
      <c r="T28" s="49"/>
      <c r="V28" s="9">
        <v>1985</v>
      </c>
      <c r="W28" s="45">
        <v>73.790000000000006</v>
      </c>
      <c r="X28" s="45">
        <v>14.69</v>
      </c>
      <c r="Y28" s="45">
        <v>79.709999999999994</v>
      </c>
      <c r="Z28" s="45">
        <v>18.55</v>
      </c>
      <c r="AA28" s="41"/>
      <c r="AB28" s="14">
        <v>25</v>
      </c>
      <c r="AC28" s="55">
        <v>99.541783825142886</v>
      </c>
      <c r="AD28" s="55">
        <v>99.267010126520631</v>
      </c>
      <c r="AE28" s="56">
        <v>86.958186393086294</v>
      </c>
      <c r="AF28" s="56">
        <v>85.001765021290907</v>
      </c>
      <c r="AJ28">
        <v>1993</v>
      </c>
      <c r="AK28" s="8">
        <v>695</v>
      </c>
    </row>
    <row r="29" spans="1:37" ht="15" x14ac:dyDescent="0.25">
      <c r="A29" s="9">
        <v>1776</v>
      </c>
      <c r="B29" s="1">
        <v>66869</v>
      </c>
      <c r="C29" s="1">
        <v>45692</v>
      </c>
      <c r="D29" s="1">
        <v>2041289</v>
      </c>
      <c r="E29" s="12" t="s">
        <v>13</v>
      </c>
      <c r="F29" s="12" t="s">
        <v>13</v>
      </c>
      <c r="G29" s="1"/>
      <c r="I29" s="24"/>
      <c r="J29" s="72"/>
      <c r="K29" s="72"/>
      <c r="L29" s="68"/>
      <c r="M29" s="29"/>
      <c r="N29" s="32"/>
      <c r="O29" s="7">
        <v>27</v>
      </c>
      <c r="P29" s="5">
        <v>84865</v>
      </c>
      <c r="Q29" s="5">
        <v>137158</v>
      </c>
      <c r="R29" s="21">
        <v>154338</v>
      </c>
      <c r="S29" s="33"/>
      <c r="T29" s="49"/>
      <c r="V29" s="9">
        <v>1986</v>
      </c>
      <c r="W29" s="45">
        <v>73.98</v>
      </c>
      <c r="X29" s="45">
        <v>14.83</v>
      </c>
      <c r="Y29" s="45">
        <v>80.040000000000006</v>
      </c>
      <c r="Z29" s="45">
        <v>18.739999999999998</v>
      </c>
      <c r="AA29" s="41"/>
      <c r="AB29" s="14">
        <v>26</v>
      </c>
      <c r="AC29" s="55">
        <v>99.523934024282042</v>
      </c>
      <c r="AD29" s="55">
        <v>99.212959041814244</v>
      </c>
      <c r="AE29" s="56">
        <v>86.775253848913579</v>
      </c>
      <c r="AF29" s="56">
        <v>84.769258025989345</v>
      </c>
      <c r="AJ29">
        <v>1994</v>
      </c>
      <c r="AK29" s="8">
        <v>716</v>
      </c>
    </row>
    <row r="30" spans="1:37" ht="15" x14ac:dyDescent="0.25">
      <c r="A30" s="9">
        <v>1777</v>
      </c>
      <c r="B30" s="1">
        <v>67693</v>
      </c>
      <c r="C30" s="1">
        <v>51096</v>
      </c>
      <c r="D30" s="1">
        <v>2057147</v>
      </c>
      <c r="E30" s="12" t="s">
        <v>13</v>
      </c>
      <c r="F30" s="12" t="s">
        <v>13</v>
      </c>
      <c r="G30" s="1"/>
      <c r="I30" s="24"/>
      <c r="J30" s="72"/>
      <c r="K30" s="72"/>
      <c r="L30" s="68"/>
      <c r="M30" s="29"/>
      <c r="N30" s="32"/>
      <c r="O30" s="7">
        <v>28</v>
      </c>
      <c r="P30" s="5">
        <v>89017</v>
      </c>
      <c r="Q30" s="5">
        <v>131326</v>
      </c>
      <c r="R30" s="21">
        <v>154906</v>
      </c>
      <c r="S30" s="33"/>
      <c r="T30" s="49"/>
      <c r="V30" s="9">
        <v>1987</v>
      </c>
      <c r="W30" s="45">
        <v>74.17</v>
      </c>
      <c r="X30" s="45">
        <v>15</v>
      </c>
      <c r="Y30" s="45">
        <v>80.150000000000006</v>
      </c>
      <c r="Z30" s="45">
        <v>18.91</v>
      </c>
      <c r="AA30" s="41"/>
      <c r="AB30" s="14">
        <v>27</v>
      </c>
      <c r="AC30" s="55">
        <v>99.505210970513147</v>
      </c>
      <c r="AD30" s="55">
        <v>99.160619349195784</v>
      </c>
      <c r="AE30" s="56">
        <v>86.615213522565867</v>
      </c>
      <c r="AF30" s="56">
        <v>84.564058834876192</v>
      </c>
      <c r="AJ30">
        <v>1995</v>
      </c>
      <c r="AK30" s="8">
        <v>798</v>
      </c>
    </row>
    <row r="31" spans="1:37" ht="15" x14ac:dyDescent="0.25">
      <c r="A31" s="9">
        <v>1778</v>
      </c>
      <c r="B31" s="1">
        <v>71901</v>
      </c>
      <c r="C31" s="1">
        <v>55028</v>
      </c>
      <c r="D31" s="1">
        <v>2073296</v>
      </c>
      <c r="E31" s="12" t="s">
        <v>13</v>
      </c>
      <c r="F31" s="12" t="s">
        <v>13</v>
      </c>
      <c r="G31" s="1"/>
      <c r="I31" s="24"/>
      <c r="J31" s="72"/>
      <c r="K31" s="72"/>
      <c r="L31" s="68"/>
      <c r="M31" s="29"/>
      <c r="N31" s="32"/>
      <c r="O31" s="7">
        <v>29</v>
      </c>
      <c r="P31" s="5">
        <v>89960.000000000015</v>
      </c>
      <c r="Q31" s="5">
        <v>130452</v>
      </c>
      <c r="R31" s="21">
        <v>155569</v>
      </c>
      <c r="S31" s="33"/>
      <c r="T31" s="49"/>
      <c r="V31" s="9">
        <v>1988</v>
      </c>
      <c r="W31" s="45">
        <v>74.13</v>
      </c>
      <c r="X31" s="45">
        <v>14.94</v>
      </c>
      <c r="Y31" s="45">
        <v>79.94</v>
      </c>
      <c r="Z31" s="45">
        <v>18.690000000000001</v>
      </c>
      <c r="AA31" s="41"/>
      <c r="AB31" s="14">
        <v>28</v>
      </c>
      <c r="AC31" s="55">
        <v>99.486428124977053</v>
      </c>
      <c r="AD31" s="55">
        <v>99.109711540451912</v>
      </c>
      <c r="AE31" s="56">
        <v>86.452882793856517</v>
      </c>
      <c r="AF31" s="56">
        <v>84.31849048214022</v>
      </c>
      <c r="AJ31">
        <v>1996</v>
      </c>
      <c r="AK31" s="8">
        <v>793</v>
      </c>
    </row>
    <row r="32" spans="1:37" ht="15" x14ac:dyDescent="0.25">
      <c r="A32" s="9">
        <v>1779</v>
      </c>
      <c r="B32" s="1">
        <v>76387</v>
      </c>
      <c r="C32" s="1">
        <v>59325</v>
      </c>
      <c r="D32" s="1">
        <v>2089624</v>
      </c>
      <c r="E32" s="12" t="s">
        <v>13</v>
      </c>
      <c r="F32" s="12" t="s">
        <v>13</v>
      </c>
      <c r="G32" s="1"/>
      <c r="I32" s="24"/>
      <c r="J32" s="72"/>
      <c r="K32" s="72"/>
      <c r="L32" s="68"/>
      <c r="M32" s="29"/>
      <c r="N32" s="32"/>
      <c r="O32" s="7">
        <v>30</v>
      </c>
      <c r="P32" s="5">
        <v>92385</v>
      </c>
      <c r="Q32" s="5">
        <v>128274</v>
      </c>
      <c r="R32" s="21">
        <v>156397</v>
      </c>
      <c r="S32" s="33"/>
      <c r="T32" s="49"/>
      <c r="V32" s="9">
        <v>1989</v>
      </c>
      <c r="W32" s="45">
        <v>74.790000000000006</v>
      </c>
      <c r="X32" s="45">
        <v>15.41</v>
      </c>
      <c r="Y32" s="45">
        <v>80.569999999999993</v>
      </c>
      <c r="Z32" s="45">
        <v>19.18</v>
      </c>
      <c r="AA32" s="41"/>
      <c r="AB32" s="14">
        <v>29</v>
      </c>
      <c r="AC32" s="55">
        <v>99.467761095933042</v>
      </c>
      <c r="AD32" s="55">
        <v>99.058859569841957</v>
      </c>
      <c r="AE32" s="56">
        <v>86.264912100083379</v>
      </c>
      <c r="AF32" s="56">
        <v>84.075922098815454</v>
      </c>
      <c r="AJ32">
        <v>1997</v>
      </c>
      <c r="AK32" s="8">
        <v>877</v>
      </c>
    </row>
    <row r="33" spans="1:37" ht="15" x14ac:dyDescent="0.25">
      <c r="A33" s="9">
        <v>1780</v>
      </c>
      <c r="B33" s="1">
        <v>75122</v>
      </c>
      <c r="C33" s="1">
        <v>45731</v>
      </c>
      <c r="D33" s="1">
        <v>2118281</v>
      </c>
      <c r="E33" s="12" t="s">
        <v>13</v>
      </c>
      <c r="F33" s="12" t="s">
        <v>13</v>
      </c>
      <c r="G33" s="1"/>
      <c r="I33" s="24"/>
      <c r="J33" s="72"/>
      <c r="K33" s="72"/>
      <c r="L33" s="68"/>
      <c r="M33" s="29"/>
      <c r="N33" s="32"/>
      <c r="O33" s="7">
        <v>31</v>
      </c>
      <c r="P33" s="5">
        <v>91149.999999999985</v>
      </c>
      <c r="Q33" s="5">
        <v>124410</v>
      </c>
      <c r="R33" s="21">
        <v>157541</v>
      </c>
      <c r="S33" s="33"/>
      <c r="T33" s="49"/>
      <c r="V33" s="9">
        <v>1990</v>
      </c>
      <c r="W33" s="45">
        <v>74.819999999999993</v>
      </c>
      <c r="X33" s="45">
        <v>15.32</v>
      </c>
      <c r="Y33" s="45">
        <v>80.41</v>
      </c>
      <c r="Z33" s="45">
        <v>19.05</v>
      </c>
      <c r="AA33" s="41"/>
      <c r="AB33" s="14">
        <v>30</v>
      </c>
      <c r="AC33" s="55">
        <v>99.44863576635835</v>
      </c>
      <c r="AD33" s="55">
        <v>99.007728891549121</v>
      </c>
      <c r="AE33" s="56">
        <v>86.073331416577446</v>
      </c>
      <c r="AF33" s="56">
        <v>83.897487497574275</v>
      </c>
      <c r="AJ33">
        <v>1998</v>
      </c>
      <c r="AK33" s="8">
        <v>908</v>
      </c>
    </row>
    <row r="34" spans="1:37" ht="15" x14ac:dyDescent="0.25">
      <c r="A34" s="9">
        <v>1781</v>
      </c>
      <c r="B34" s="1">
        <v>71130</v>
      </c>
      <c r="C34" s="1">
        <v>54313</v>
      </c>
      <c r="D34" s="1">
        <v>2132912</v>
      </c>
      <c r="E34" s="12" t="s">
        <v>13</v>
      </c>
      <c r="F34" s="12" t="s">
        <v>13</v>
      </c>
      <c r="G34" s="1"/>
      <c r="I34" s="24"/>
      <c r="J34" s="72"/>
      <c r="K34" s="72"/>
      <c r="L34" s="68"/>
      <c r="M34" s="29"/>
      <c r="N34" s="32"/>
      <c r="O34" s="7">
        <v>32</v>
      </c>
      <c r="P34" s="5">
        <v>95057</v>
      </c>
      <c r="Q34" s="5">
        <v>122021</v>
      </c>
      <c r="R34" s="21">
        <v>158832</v>
      </c>
      <c r="S34" s="33"/>
      <c r="T34" s="49"/>
      <c r="V34" s="9">
        <v>1991</v>
      </c>
      <c r="W34" s="45">
        <v>74.94</v>
      </c>
      <c r="X34" s="45">
        <v>15.42</v>
      </c>
      <c r="Y34" s="45">
        <v>80.540000000000006</v>
      </c>
      <c r="Z34" s="45">
        <v>19.21</v>
      </c>
      <c r="AA34" s="41"/>
      <c r="AB34" s="14">
        <v>31</v>
      </c>
      <c r="AC34" s="55">
        <v>99.428040936940633</v>
      </c>
      <c r="AD34" s="55">
        <v>98.960137968590828</v>
      </c>
      <c r="AE34" s="56">
        <v>85.905862011660062</v>
      </c>
      <c r="AF34" s="56">
        <v>83.733209834532701</v>
      </c>
      <c r="AJ34">
        <v>1999</v>
      </c>
      <c r="AK34" s="8">
        <v>916</v>
      </c>
    </row>
    <row r="35" spans="1:37" ht="15" x14ac:dyDescent="0.25">
      <c r="A35" s="9">
        <v>1782</v>
      </c>
      <c r="B35" s="1">
        <v>68488</v>
      </c>
      <c r="C35" s="1">
        <v>58247</v>
      </c>
      <c r="D35" s="1">
        <v>2140986</v>
      </c>
      <c r="E35" s="12" t="s">
        <v>13</v>
      </c>
      <c r="F35" s="12" t="s">
        <v>13</v>
      </c>
      <c r="G35" s="1"/>
      <c r="I35" s="24"/>
      <c r="J35" s="72"/>
      <c r="K35" s="72"/>
      <c r="L35" s="68"/>
      <c r="M35" s="29"/>
      <c r="N35" s="32"/>
      <c r="O35" s="7">
        <v>33</v>
      </c>
      <c r="P35" s="5">
        <v>94281.999999999985</v>
      </c>
      <c r="Q35" s="5">
        <v>122756</v>
      </c>
      <c r="R35" s="21">
        <v>160174</v>
      </c>
      <c r="S35" s="33"/>
      <c r="T35" s="49"/>
      <c r="V35" s="9">
        <v>1992</v>
      </c>
      <c r="W35" s="45">
        <v>75.36</v>
      </c>
      <c r="X35" s="45">
        <v>15.56</v>
      </c>
      <c r="Y35" s="45">
        <v>80.790000000000006</v>
      </c>
      <c r="Z35" s="45">
        <v>19.28</v>
      </c>
      <c r="AA35" s="41"/>
      <c r="AB35" s="14">
        <v>32</v>
      </c>
      <c r="AC35" s="55">
        <v>99.406649720145808</v>
      </c>
      <c r="AD35" s="55">
        <v>98.914516664060827</v>
      </c>
      <c r="AE35" s="56">
        <v>85.755676397122997</v>
      </c>
      <c r="AF35" s="56">
        <v>83.565707460860807</v>
      </c>
      <c r="AJ35">
        <v>2000</v>
      </c>
      <c r="AK35" s="8">
        <v>991</v>
      </c>
    </row>
    <row r="36" spans="1:37" ht="15" x14ac:dyDescent="0.25">
      <c r="A36" s="9">
        <v>1783</v>
      </c>
      <c r="B36" s="1">
        <v>64969</v>
      </c>
      <c r="C36" s="1">
        <v>60213</v>
      </c>
      <c r="D36" s="1">
        <v>2143570</v>
      </c>
      <c r="E36" s="12" t="s">
        <v>13</v>
      </c>
      <c r="F36" s="12" t="s">
        <v>13</v>
      </c>
      <c r="G36" s="1"/>
      <c r="I36" s="24"/>
      <c r="J36" s="72"/>
      <c r="K36" s="72"/>
      <c r="L36" s="68"/>
      <c r="M36" s="29"/>
      <c r="N36" s="32"/>
      <c r="O36" s="7">
        <v>34</v>
      </c>
      <c r="P36" s="5">
        <v>97309</v>
      </c>
      <c r="Q36" s="5">
        <v>121610</v>
      </c>
      <c r="R36" s="21">
        <v>161513</v>
      </c>
      <c r="S36" s="33"/>
      <c r="T36" s="49"/>
      <c r="V36" s="9">
        <v>1993</v>
      </c>
      <c r="W36" s="45">
        <v>75.48</v>
      </c>
      <c r="X36" s="45">
        <v>15.56</v>
      </c>
      <c r="Y36" s="45">
        <v>80.78</v>
      </c>
      <c r="Z36" s="45">
        <v>19.170000000000002</v>
      </c>
      <c r="AA36" s="41"/>
      <c r="AB36" s="14">
        <v>33</v>
      </c>
      <c r="AC36" s="55">
        <v>99.384516969068386</v>
      </c>
      <c r="AD36" s="55">
        <v>98.867282490944092</v>
      </c>
      <c r="AE36" s="56">
        <v>85.630796741096177</v>
      </c>
      <c r="AF36" s="56">
        <v>83.413622218505864</v>
      </c>
      <c r="AJ36">
        <v>2001</v>
      </c>
      <c r="AK36" s="8">
        <v>1041</v>
      </c>
    </row>
    <row r="37" spans="1:37" ht="15" x14ac:dyDescent="0.25">
      <c r="A37" s="9">
        <v>1784</v>
      </c>
      <c r="B37" s="1">
        <v>67605</v>
      </c>
      <c r="C37" s="1">
        <v>63792</v>
      </c>
      <c r="D37" s="1">
        <v>2145213</v>
      </c>
      <c r="E37" s="12" t="s">
        <v>13</v>
      </c>
      <c r="F37" s="12" t="s">
        <v>13</v>
      </c>
      <c r="G37" s="1"/>
      <c r="I37" s="24"/>
      <c r="J37" s="72"/>
      <c r="K37" s="72"/>
      <c r="L37" s="68"/>
      <c r="M37" s="29"/>
      <c r="N37" s="32"/>
      <c r="O37" s="7">
        <v>35</v>
      </c>
      <c r="P37" s="5">
        <v>101175</v>
      </c>
      <c r="Q37" s="5">
        <v>125573</v>
      </c>
      <c r="R37" s="21">
        <v>162613</v>
      </c>
      <c r="S37" s="33"/>
      <c r="T37" s="49"/>
      <c r="V37" s="9">
        <v>1994</v>
      </c>
      <c r="W37" s="45">
        <v>76.069999999999993</v>
      </c>
      <c r="X37" s="45">
        <v>16.02</v>
      </c>
      <c r="Y37" s="45">
        <v>81.38</v>
      </c>
      <c r="Z37" s="45">
        <v>19.760000000000002</v>
      </c>
      <c r="AA37" s="41"/>
      <c r="AB37" s="14">
        <v>34</v>
      </c>
      <c r="AC37" s="55">
        <v>99.36179182584479</v>
      </c>
      <c r="AD37" s="55">
        <v>98.820603939265737</v>
      </c>
      <c r="AE37" s="56">
        <v>85.507812083917798</v>
      </c>
      <c r="AF37" s="56">
        <v>83.279717809370354</v>
      </c>
      <c r="AJ37">
        <v>2002</v>
      </c>
      <c r="AK37" s="8">
        <v>1129</v>
      </c>
    </row>
    <row r="38" spans="1:37" ht="15" x14ac:dyDescent="0.25">
      <c r="A38" s="9">
        <v>1785</v>
      </c>
      <c r="B38" s="1">
        <v>67497</v>
      </c>
      <c r="C38" s="1">
        <v>60770</v>
      </c>
      <c r="D38" s="1">
        <v>2149773</v>
      </c>
      <c r="E38" s="12" t="s">
        <v>13</v>
      </c>
      <c r="F38" s="12" t="s">
        <v>13</v>
      </c>
      <c r="G38" s="1"/>
      <c r="I38" s="24"/>
      <c r="J38" s="72"/>
      <c r="K38" s="72"/>
      <c r="L38" s="68"/>
      <c r="M38" s="29"/>
      <c r="N38" s="32"/>
      <c r="O38" s="7">
        <v>36</v>
      </c>
      <c r="P38" s="5">
        <v>103099</v>
      </c>
      <c r="Q38" s="5">
        <v>122217</v>
      </c>
      <c r="R38" s="21">
        <v>163635</v>
      </c>
      <c r="S38" s="33"/>
      <c r="T38" s="49"/>
      <c r="V38" s="9">
        <v>1995</v>
      </c>
      <c r="W38" s="45">
        <v>76.17</v>
      </c>
      <c r="X38" s="45">
        <v>15.96</v>
      </c>
      <c r="Y38" s="45">
        <v>81.45</v>
      </c>
      <c r="Z38" s="45">
        <v>19.690000000000001</v>
      </c>
      <c r="AA38" s="41"/>
      <c r="AB38" s="14">
        <v>35</v>
      </c>
      <c r="AC38" s="55">
        <v>99.337647155260072</v>
      </c>
      <c r="AD38" s="55">
        <v>98.77485891363429</v>
      </c>
      <c r="AE38" s="56">
        <v>85.372683613610846</v>
      </c>
      <c r="AF38" s="56">
        <v>83.150600252506052</v>
      </c>
      <c r="AJ38">
        <v>2003</v>
      </c>
      <c r="AK38" s="8">
        <v>1200</v>
      </c>
    </row>
    <row r="39" spans="1:37" ht="15" x14ac:dyDescent="0.25">
      <c r="A39" s="9">
        <v>1786</v>
      </c>
      <c r="B39" s="1">
        <v>70935</v>
      </c>
      <c r="C39" s="1">
        <v>55951</v>
      </c>
      <c r="D39" s="1">
        <v>2163415</v>
      </c>
      <c r="E39" s="12" t="s">
        <v>13</v>
      </c>
      <c r="F39" s="12" t="s">
        <v>13</v>
      </c>
      <c r="G39" s="1"/>
      <c r="I39" s="24"/>
      <c r="J39" s="72"/>
      <c r="K39" s="72"/>
      <c r="L39" s="68"/>
      <c r="M39" s="29"/>
      <c r="N39" s="32"/>
      <c r="O39" s="7">
        <v>37</v>
      </c>
      <c r="P39" s="5">
        <v>105890</v>
      </c>
      <c r="Q39" s="5">
        <v>118600</v>
      </c>
      <c r="R39" s="21">
        <v>164398</v>
      </c>
      <c r="S39" s="33"/>
      <c r="T39" s="49"/>
      <c r="V39" s="9">
        <v>1996</v>
      </c>
      <c r="W39" s="45">
        <v>76.52</v>
      </c>
      <c r="X39" s="45">
        <v>16.100000000000001</v>
      </c>
      <c r="Y39" s="45">
        <v>81.53</v>
      </c>
      <c r="Z39" s="45">
        <v>19.73</v>
      </c>
      <c r="AA39" s="41"/>
      <c r="AB39" s="14">
        <v>36</v>
      </c>
      <c r="AC39" s="55">
        <v>99.312655147637145</v>
      </c>
      <c r="AD39" s="55">
        <v>98.727827617026094</v>
      </c>
      <c r="AE39" s="56">
        <v>85.24764870138371</v>
      </c>
      <c r="AF39" s="56">
        <v>83.009898984115111</v>
      </c>
      <c r="AJ39">
        <v>2004</v>
      </c>
      <c r="AK39" s="8">
        <v>1278</v>
      </c>
    </row>
    <row r="40" spans="1:37" ht="15" x14ac:dyDescent="0.25">
      <c r="A40" s="9">
        <v>1787</v>
      </c>
      <c r="B40" s="1">
        <v>68328</v>
      </c>
      <c r="C40" s="1">
        <v>51998</v>
      </c>
      <c r="D40" s="1">
        <v>2178403</v>
      </c>
      <c r="E40" s="12" t="s">
        <v>13</v>
      </c>
      <c r="F40" s="12" t="s">
        <v>13</v>
      </c>
      <c r="G40" s="1"/>
      <c r="I40" s="24"/>
      <c r="J40" s="72"/>
      <c r="K40" s="72"/>
      <c r="L40" s="68"/>
      <c r="M40" s="29"/>
      <c r="N40" s="32"/>
      <c r="O40" s="7">
        <v>38</v>
      </c>
      <c r="P40" s="5">
        <v>107443</v>
      </c>
      <c r="Q40" s="5">
        <v>120349</v>
      </c>
      <c r="R40" s="21">
        <v>164684</v>
      </c>
      <c r="S40" s="33"/>
      <c r="T40" s="49"/>
      <c r="V40" s="9">
        <v>1997</v>
      </c>
      <c r="W40" s="45">
        <v>76.709999999999994</v>
      </c>
      <c r="X40" s="45">
        <v>16.260000000000002</v>
      </c>
      <c r="Y40" s="45">
        <v>81.81</v>
      </c>
      <c r="Z40" s="45">
        <v>19.899999999999999</v>
      </c>
      <c r="AA40" s="41"/>
      <c r="AB40" s="14">
        <v>37</v>
      </c>
      <c r="AC40" s="55">
        <v>99.287869608877486</v>
      </c>
      <c r="AD40" s="55">
        <v>98.681744400514319</v>
      </c>
      <c r="AE40" s="56">
        <v>85.126791134389805</v>
      </c>
      <c r="AF40" s="56">
        <v>82.852059329695876</v>
      </c>
      <c r="AJ40">
        <v>2005</v>
      </c>
      <c r="AK40" s="8">
        <v>1342</v>
      </c>
    </row>
    <row r="41" spans="1:37" ht="15" x14ac:dyDescent="0.25">
      <c r="A41" s="9">
        <v>1788</v>
      </c>
      <c r="B41" s="1">
        <v>74019</v>
      </c>
      <c r="C41" s="1">
        <v>58320</v>
      </c>
      <c r="D41" s="1">
        <v>2192760</v>
      </c>
      <c r="E41" s="12" t="s">
        <v>13</v>
      </c>
      <c r="F41" s="12" t="s">
        <v>13</v>
      </c>
      <c r="G41" s="1"/>
      <c r="I41" s="24"/>
      <c r="J41" s="72"/>
      <c r="K41" s="72"/>
      <c r="L41" s="68"/>
      <c r="M41" s="29"/>
      <c r="N41" s="32"/>
      <c r="O41" s="7">
        <v>39</v>
      </c>
      <c r="P41" s="5">
        <v>115867</v>
      </c>
      <c r="Q41" s="5">
        <v>121831</v>
      </c>
      <c r="R41" s="21">
        <v>164274</v>
      </c>
      <c r="S41" s="33"/>
      <c r="T41" s="49"/>
      <c r="V41" s="9">
        <v>1998</v>
      </c>
      <c r="W41" s="45">
        <v>76.83</v>
      </c>
      <c r="X41" s="45">
        <v>16.32</v>
      </c>
      <c r="Y41" s="45">
        <v>81.91</v>
      </c>
      <c r="Z41" s="45">
        <v>20.010000000000002</v>
      </c>
      <c r="AA41" s="41"/>
      <c r="AB41" s="14">
        <v>38</v>
      </c>
      <c r="AC41" s="55">
        <v>99.262245717975617</v>
      </c>
      <c r="AD41" s="55">
        <v>98.637275685160546</v>
      </c>
      <c r="AE41" s="56">
        <v>85.000198183453378</v>
      </c>
      <c r="AF41" s="56">
        <v>82.705139479183856</v>
      </c>
      <c r="AJ41">
        <v>2006</v>
      </c>
      <c r="AK41" s="8">
        <v>1407</v>
      </c>
    </row>
    <row r="42" spans="1:37" ht="15" x14ac:dyDescent="0.25">
      <c r="A42" s="9">
        <v>1789</v>
      </c>
      <c r="B42" s="1">
        <v>70127</v>
      </c>
      <c r="C42" s="1">
        <v>72583</v>
      </c>
      <c r="D42" s="1">
        <v>2188962</v>
      </c>
      <c r="E42" s="12" t="s">
        <v>13</v>
      </c>
      <c r="F42" s="12" t="s">
        <v>13</v>
      </c>
      <c r="G42" s="1"/>
      <c r="I42" s="24"/>
      <c r="J42" s="72"/>
      <c r="K42" s="72"/>
      <c r="L42" s="68"/>
      <c r="M42" s="29"/>
      <c r="N42" s="32"/>
      <c r="O42" s="7">
        <v>40</v>
      </c>
      <c r="P42" s="5">
        <v>123735</v>
      </c>
      <c r="Q42" s="5">
        <v>126462</v>
      </c>
      <c r="R42" s="21">
        <v>162960</v>
      </c>
      <c r="S42" s="33"/>
      <c r="T42" s="49"/>
      <c r="V42" s="9">
        <v>1999</v>
      </c>
      <c r="W42" s="45">
        <v>77.010000000000005</v>
      </c>
      <c r="X42" s="45">
        <v>16.420000000000002</v>
      </c>
      <c r="Y42" s="45">
        <v>81.87</v>
      </c>
      <c r="Z42" s="45">
        <v>19.899999999999999</v>
      </c>
      <c r="AA42" s="41"/>
      <c r="AB42" s="14">
        <v>39</v>
      </c>
      <c r="AC42" s="55">
        <v>99.234918673361634</v>
      </c>
      <c r="AD42" s="55">
        <v>98.591743498746837</v>
      </c>
      <c r="AE42" s="56">
        <v>84.876106376113384</v>
      </c>
      <c r="AF42" s="56">
        <v>82.549507029622532</v>
      </c>
      <c r="AJ42">
        <v>2007</v>
      </c>
      <c r="AK42" s="8">
        <v>1458</v>
      </c>
    </row>
    <row r="43" spans="1:37" ht="15" x14ac:dyDescent="0.25">
      <c r="A43" s="9">
        <v>1790</v>
      </c>
      <c r="B43" s="1">
        <v>66710</v>
      </c>
      <c r="C43" s="1">
        <v>66598</v>
      </c>
      <c r="D43" s="1">
        <v>2187732</v>
      </c>
      <c r="E43" s="12" t="s">
        <v>13</v>
      </c>
      <c r="F43" s="12" t="s">
        <v>13</v>
      </c>
      <c r="G43" s="1"/>
      <c r="I43" s="24"/>
      <c r="J43" s="72"/>
      <c r="K43" s="72"/>
      <c r="L43" s="68"/>
      <c r="M43" s="29"/>
      <c r="N43" s="32"/>
      <c r="O43" s="7">
        <v>41</v>
      </c>
      <c r="P43" s="5">
        <v>102109</v>
      </c>
      <c r="Q43" s="5">
        <v>131896</v>
      </c>
      <c r="R43" s="21">
        <v>161395</v>
      </c>
      <c r="S43" s="33"/>
      <c r="T43" s="49"/>
      <c r="V43" s="9">
        <v>2000</v>
      </c>
      <c r="W43" s="45">
        <v>77.39</v>
      </c>
      <c r="X43" s="45">
        <v>16.7</v>
      </c>
      <c r="Y43" s="45">
        <v>82.03</v>
      </c>
      <c r="Z43" s="45">
        <v>20.09</v>
      </c>
      <c r="AA43" s="41"/>
      <c r="AB43" s="14">
        <v>40</v>
      </c>
      <c r="AC43" s="55">
        <v>99.205999242148863</v>
      </c>
      <c r="AD43" s="55">
        <v>98.544282840950359</v>
      </c>
      <c r="AE43" s="56">
        <v>84.748812365231032</v>
      </c>
      <c r="AF43" s="56">
        <v>82.359659664756165</v>
      </c>
      <c r="AJ43">
        <v>2008</v>
      </c>
      <c r="AK43" s="8">
        <v>1545</v>
      </c>
    </row>
    <row r="44" spans="1:37" ht="15" x14ac:dyDescent="0.25">
      <c r="A44" s="9">
        <v>1791</v>
      </c>
      <c r="B44" s="1">
        <v>71613</v>
      </c>
      <c r="C44" s="1">
        <v>55946</v>
      </c>
      <c r="D44" s="1">
        <v>2202319</v>
      </c>
      <c r="E44" s="12" t="s">
        <v>13</v>
      </c>
      <c r="F44" s="12" t="s">
        <v>13</v>
      </c>
      <c r="G44" s="2"/>
      <c r="I44" s="24"/>
      <c r="J44" s="72"/>
      <c r="K44" s="72"/>
      <c r="L44" s="68"/>
      <c r="M44" s="29"/>
      <c r="N44" s="32"/>
      <c r="O44" s="7">
        <v>42</v>
      </c>
      <c r="P44" s="5">
        <v>102395.00000000001</v>
      </c>
      <c r="Q44" s="5">
        <v>129852</v>
      </c>
      <c r="R44" s="21">
        <v>159314</v>
      </c>
      <c r="S44" s="33"/>
      <c r="T44" s="49"/>
      <c r="V44" s="9">
        <v>2001</v>
      </c>
      <c r="W44" s="45">
        <v>77.540000000000006</v>
      </c>
      <c r="X44" s="45">
        <v>16.88</v>
      </c>
      <c r="Y44" s="45">
        <v>82.07</v>
      </c>
      <c r="Z44" s="45">
        <v>20.059999999999999</v>
      </c>
      <c r="AA44" s="41"/>
      <c r="AB44" s="14">
        <v>41</v>
      </c>
      <c r="AC44" s="55">
        <v>99.176811548415955</v>
      </c>
      <c r="AD44" s="55">
        <v>98.494873133923136</v>
      </c>
      <c r="AE44" s="56">
        <v>84.6216108998957</v>
      </c>
      <c r="AF44" s="56">
        <v>82.174763199926858</v>
      </c>
      <c r="AJ44">
        <v>2009</v>
      </c>
      <c r="AK44" s="8">
        <v>1636</v>
      </c>
    </row>
    <row r="45" spans="1:37" ht="15" x14ac:dyDescent="0.25">
      <c r="A45" s="9">
        <v>1792</v>
      </c>
      <c r="B45" s="1">
        <v>81063</v>
      </c>
      <c r="C45" s="1">
        <v>52958</v>
      </c>
      <c r="D45" s="1">
        <v>2229343</v>
      </c>
      <c r="E45" s="12" t="s">
        <v>13</v>
      </c>
      <c r="F45" s="12" t="s">
        <v>13</v>
      </c>
      <c r="G45" s="1"/>
      <c r="I45" s="24"/>
      <c r="J45" s="72"/>
      <c r="K45" s="72"/>
      <c r="L45" s="68"/>
      <c r="M45" s="29"/>
      <c r="N45" s="32"/>
      <c r="O45" s="7">
        <v>43</v>
      </c>
      <c r="P45" s="5">
        <v>104267.99999999999</v>
      </c>
      <c r="Q45" s="5">
        <v>131978</v>
      </c>
      <c r="R45" s="21">
        <v>156871</v>
      </c>
      <c r="S45" s="33"/>
      <c r="T45" s="49"/>
      <c r="V45" s="9">
        <v>2002</v>
      </c>
      <c r="W45" s="45">
        <v>77.72</v>
      </c>
      <c r="X45" s="45">
        <v>16.89</v>
      </c>
      <c r="Y45" s="45">
        <v>82.1</v>
      </c>
      <c r="Z45" s="45">
        <v>20.010000000000002</v>
      </c>
      <c r="AA45" s="41"/>
      <c r="AB45" s="14">
        <v>42</v>
      </c>
      <c r="AC45" s="55">
        <v>99.145950056084885</v>
      </c>
      <c r="AD45" s="55">
        <v>98.444406729113012</v>
      </c>
      <c r="AE45" s="56">
        <v>84.484664036263723</v>
      </c>
      <c r="AF45" s="56">
        <v>81.989281234714326</v>
      </c>
      <c r="AJ45">
        <v>2010</v>
      </c>
      <c r="AK45" s="8">
        <v>1659</v>
      </c>
    </row>
    <row r="46" spans="1:37" ht="15" x14ac:dyDescent="0.25">
      <c r="A46" s="9">
        <v>1793</v>
      </c>
      <c r="B46" s="1">
        <v>77033</v>
      </c>
      <c r="C46" s="1">
        <v>54376</v>
      </c>
      <c r="D46" s="1">
        <v>2250919</v>
      </c>
      <c r="E46" s="12" t="s">
        <v>13</v>
      </c>
      <c r="F46" s="12" t="s">
        <v>13</v>
      </c>
      <c r="G46" s="5"/>
      <c r="H46" s="6"/>
      <c r="I46" s="24"/>
      <c r="J46" s="72"/>
      <c r="K46" s="72"/>
      <c r="L46" s="68"/>
      <c r="M46" s="29"/>
      <c r="N46" s="32"/>
      <c r="O46" s="7">
        <v>44</v>
      </c>
      <c r="P46" s="5">
        <v>103408.99999999999</v>
      </c>
      <c r="Q46" s="5">
        <v>131756</v>
      </c>
      <c r="R46" s="21">
        <v>154135</v>
      </c>
      <c r="S46" s="33"/>
      <c r="T46" s="49"/>
      <c r="V46" s="9">
        <v>2003</v>
      </c>
      <c r="W46" s="45">
        <v>77.91</v>
      </c>
      <c r="X46" s="45">
        <v>17.02</v>
      </c>
      <c r="Y46" s="45">
        <v>82.43</v>
      </c>
      <c r="Z46" s="45">
        <v>20.309999999999999</v>
      </c>
      <c r="AA46" s="41"/>
      <c r="AB46" s="14">
        <v>43</v>
      </c>
      <c r="AC46" s="55">
        <v>99.112821275733268</v>
      </c>
      <c r="AD46" s="55">
        <v>98.391184746233733</v>
      </c>
      <c r="AE46" s="56">
        <v>84.322351407397647</v>
      </c>
      <c r="AF46" s="56">
        <v>81.795331709909718</v>
      </c>
      <c r="AJ46">
        <v>2011</v>
      </c>
      <c r="AK46" s="8">
        <v>1770</v>
      </c>
    </row>
    <row r="47" spans="1:37" ht="15" x14ac:dyDescent="0.25">
      <c r="A47" s="9">
        <v>1794</v>
      </c>
      <c r="B47" s="1">
        <v>76429</v>
      </c>
      <c r="C47" s="1">
        <v>53377</v>
      </c>
      <c r="D47" s="1">
        <v>2272890</v>
      </c>
      <c r="E47" s="12" t="s">
        <v>13</v>
      </c>
      <c r="F47" s="12" t="s">
        <v>13</v>
      </c>
      <c r="G47" s="5"/>
      <c r="H47" s="6"/>
      <c r="I47" s="24"/>
      <c r="J47" s="72"/>
      <c r="K47" s="72"/>
      <c r="L47" s="68"/>
      <c r="M47" s="29"/>
      <c r="N47" s="32"/>
      <c r="O47" s="7">
        <v>45</v>
      </c>
      <c r="P47" s="5">
        <v>103194.00000000001</v>
      </c>
      <c r="Q47" s="5">
        <v>128466</v>
      </c>
      <c r="R47" s="21">
        <v>152296</v>
      </c>
      <c r="S47" s="33"/>
      <c r="T47" s="31"/>
      <c r="V47" s="9">
        <v>2004</v>
      </c>
      <c r="W47" s="45">
        <v>78.36</v>
      </c>
      <c r="X47" s="45">
        <v>17.399999999999999</v>
      </c>
      <c r="Y47" s="45">
        <v>82.68</v>
      </c>
      <c r="Z47" s="45">
        <v>20.56</v>
      </c>
      <c r="AA47" s="41"/>
      <c r="AB47" s="14">
        <v>44</v>
      </c>
      <c r="AC47" s="55">
        <v>99.078392848377973</v>
      </c>
      <c r="AD47" s="55">
        <v>98.334881358418286</v>
      </c>
      <c r="AE47" s="56">
        <v>84.151685983311026</v>
      </c>
      <c r="AF47" s="56">
        <v>81.587948941222947</v>
      </c>
      <c r="AJ47">
        <v>2012</v>
      </c>
      <c r="AK47" s="8">
        <v>1836</v>
      </c>
    </row>
    <row r="48" spans="1:37" ht="15" x14ac:dyDescent="0.25">
      <c r="A48" s="9">
        <v>1795</v>
      </c>
      <c r="B48" s="1">
        <v>72947</v>
      </c>
      <c r="C48" s="1">
        <v>63619</v>
      </c>
      <c r="D48" s="1">
        <v>2281137</v>
      </c>
      <c r="E48" s="12" t="s">
        <v>13</v>
      </c>
      <c r="F48" s="12" t="s">
        <v>13</v>
      </c>
      <c r="G48" s="5"/>
      <c r="H48" s="6"/>
      <c r="I48" s="24"/>
      <c r="J48" s="72"/>
      <c r="K48" s="72"/>
      <c r="L48" s="68"/>
      <c r="M48" s="29"/>
      <c r="N48" s="32"/>
      <c r="O48" s="7">
        <v>46</v>
      </c>
      <c r="P48" s="5">
        <v>107199.99999999999</v>
      </c>
      <c r="Q48" s="5">
        <v>126219</v>
      </c>
      <c r="R48" s="21">
        <v>152627</v>
      </c>
      <c r="S48" s="33"/>
      <c r="T48" s="31"/>
      <c r="V48" s="9">
        <v>2005</v>
      </c>
      <c r="W48" s="45">
        <v>78.44</v>
      </c>
      <c r="X48" s="45">
        <v>17.39</v>
      </c>
      <c r="Y48" s="45">
        <v>82.77</v>
      </c>
      <c r="Z48" s="45">
        <v>20.6</v>
      </c>
      <c r="AA48" s="41"/>
      <c r="AB48" s="14">
        <v>45</v>
      </c>
      <c r="AC48" s="55">
        <v>99.041588169543033</v>
      </c>
      <c r="AD48" s="55">
        <v>98.276306310556492</v>
      </c>
      <c r="AE48" s="56">
        <v>83.971851147437178</v>
      </c>
      <c r="AF48" s="56">
        <v>81.357027502182603</v>
      </c>
      <c r="AJ48">
        <v>2013</v>
      </c>
      <c r="AK48" s="8">
        <v>1879</v>
      </c>
    </row>
    <row r="49" spans="1:37" ht="15" x14ac:dyDescent="0.25">
      <c r="A49" s="9">
        <v>1796</v>
      </c>
      <c r="B49" s="1">
        <v>79446</v>
      </c>
      <c r="C49" s="1">
        <v>56474</v>
      </c>
      <c r="D49" s="1">
        <v>2300793</v>
      </c>
      <c r="E49" s="12" t="s">
        <v>13</v>
      </c>
      <c r="F49" s="12" t="s">
        <v>13</v>
      </c>
      <c r="G49" s="5"/>
      <c r="H49" s="6"/>
      <c r="I49" s="24"/>
      <c r="J49" s="72"/>
      <c r="K49" s="72"/>
      <c r="L49" s="68"/>
      <c r="M49" s="29"/>
      <c r="N49" s="32"/>
      <c r="O49" s="7">
        <v>47</v>
      </c>
      <c r="P49" s="5">
        <v>107657.99999999999</v>
      </c>
      <c r="Q49" s="5">
        <v>131506</v>
      </c>
      <c r="R49" s="21">
        <v>151604</v>
      </c>
      <c r="S49" s="33"/>
      <c r="T49" s="31"/>
      <c r="V49" s="9">
        <v>2006</v>
      </c>
      <c r="W49" s="45">
        <v>78.7</v>
      </c>
      <c r="X49" s="45">
        <v>17.62</v>
      </c>
      <c r="Y49" s="45">
        <v>82.91</v>
      </c>
      <c r="Z49" s="45">
        <v>20.72</v>
      </c>
      <c r="AA49" s="41"/>
      <c r="AB49" s="14">
        <v>46</v>
      </c>
      <c r="AC49" s="55">
        <v>99.001674994938838</v>
      </c>
      <c r="AD49" s="55">
        <v>98.215341942882333</v>
      </c>
      <c r="AE49" s="56">
        <v>83.795442315562454</v>
      </c>
      <c r="AF49" s="56">
        <v>81.09420021346709</v>
      </c>
      <c r="AG49" s="6"/>
      <c r="AH49" s="6"/>
      <c r="AJ49" s="16">
        <v>2014</v>
      </c>
      <c r="AK49" s="17">
        <v>1953</v>
      </c>
    </row>
    <row r="50" spans="1:37" ht="15" x14ac:dyDescent="0.25">
      <c r="A50" s="9">
        <v>1797</v>
      </c>
      <c r="B50" s="1">
        <v>80374</v>
      </c>
      <c r="C50" s="1">
        <v>55036</v>
      </c>
      <c r="D50" s="1">
        <v>2322814</v>
      </c>
      <c r="E50" s="12" t="s">
        <v>13</v>
      </c>
      <c r="F50" s="12" t="s">
        <v>13</v>
      </c>
      <c r="G50" s="5"/>
      <c r="H50" s="6"/>
      <c r="I50" s="24"/>
      <c r="J50" s="72"/>
      <c r="K50" s="72"/>
      <c r="L50" s="68"/>
      <c r="M50" s="29"/>
      <c r="N50" s="32"/>
      <c r="O50" s="7">
        <v>48</v>
      </c>
      <c r="P50" s="5">
        <v>108722</v>
      </c>
      <c r="Q50" s="5">
        <v>137682</v>
      </c>
      <c r="R50" s="21">
        <v>151588</v>
      </c>
      <c r="S50" s="33"/>
      <c r="T50" s="31"/>
      <c r="V50" s="9">
        <v>2007</v>
      </c>
      <c r="W50" s="45">
        <v>78.930000000000007</v>
      </c>
      <c r="X50" s="45">
        <v>17.829999999999998</v>
      </c>
      <c r="Y50" s="45">
        <v>82.96</v>
      </c>
      <c r="Z50" s="45">
        <v>20.64</v>
      </c>
      <c r="AA50" s="41"/>
      <c r="AB50" s="14">
        <v>47</v>
      </c>
      <c r="AC50" s="55">
        <v>98.958610956741381</v>
      </c>
      <c r="AD50" s="55">
        <v>98.150202740136081</v>
      </c>
      <c r="AE50" s="56">
        <v>83.605165369752243</v>
      </c>
      <c r="AF50" s="56">
        <v>80.815075248700822</v>
      </c>
      <c r="AG50" s="6"/>
      <c r="AH50" s="6"/>
      <c r="AJ50" s="59">
        <v>2015</v>
      </c>
      <c r="AK50" s="71">
        <v>1896</v>
      </c>
    </row>
    <row r="51" spans="1:37" ht="15" x14ac:dyDescent="0.25">
      <c r="A51" s="9">
        <v>1798</v>
      </c>
      <c r="B51" s="1">
        <v>78593</v>
      </c>
      <c r="C51" s="1">
        <v>53862</v>
      </c>
      <c r="D51" s="1">
        <v>2344228</v>
      </c>
      <c r="E51" s="12" t="s">
        <v>13</v>
      </c>
      <c r="F51" s="12" t="s">
        <v>13</v>
      </c>
      <c r="G51" s="6"/>
      <c r="H51" s="6"/>
      <c r="I51" s="24"/>
      <c r="J51" s="72"/>
      <c r="K51" s="72"/>
      <c r="L51" s="68"/>
      <c r="M51" s="29"/>
      <c r="N51" s="32"/>
      <c r="O51" s="7">
        <v>49</v>
      </c>
      <c r="P51" s="5">
        <v>106738</v>
      </c>
      <c r="Q51" s="5">
        <v>138550</v>
      </c>
      <c r="R51" s="21">
        <v>150543</v>
      </c>
      <c r="S51" s="33"/>
      <c r="T51" s="31"/>
      <c r="V51" s="9">
        <v>2008</v>
      </c>
      <c r="W51" s="45">
        <v>79.09</v>
      </c>
      <c r="X51" s="45">
        <v>17.93</v>
      </c>
      <c r="Y51" s="45">
        <v>83.13</v>
      </c>
      <c r="Z51" s="45">
        <v>20.82</v>
      </c>
      <c r="AA51" s="41"/>
      <c r="AB51" s="14">
        <v>48</v>
      </c>
      <c r="AC51" s="55">
        <v>98.912860244499925</v>
      </c>
      <c r="AD51" s="55">
        <v>98.078832440519022</v>
      </c>
      <c r="AE51" s="56">
        <v>83.389615803835781</v>
      </c>
      <c r="AF51" s="56">
        <v>80.51021944242494</v>
      </c>
      <c r="AG51" s="6"/>
      <c r="AH51" s="6"/>
      <c r="AJ51" s="59">
        <v>2016</v>
      </c>
      <c r="AK51" s="71">
        <v>1986</v>
      </c>
    </row>
    <row r="52" spans="1:37" ht="15" x14ac:dyDescent="0.25">
      <c r="A52" s="9">
        <v>1799</v>
      </c>
      <c r="B52" s="1">
        <v>75274</v>
      </c>
      <c r="C52" s="1">
        <v>59192</v>
      </c>
      <c r="D52" s="1">
        <v>2356993</v>
      </c>
      <c r="E52" s="12" t="s">
        <v>13</v>
      </c>
      <c r="F52" s="12" t="s">
        <v>13</v>
      </c>
      <c r="I52" s="24"/>
      <c r="J52" s="72"/>
      <c r="K52" s="72"/>
      <c r="L52" s="68"/>
      <c r="M52" s="29"/>
      <c r="N52" s="32"/>
      <c r="O52" s="7">
        <v>50</v>
      </c>
      <c r="P52" s="5">
        <v>106416</v>
      </c>
      <c r="Q52" s="5">
        <v>138591</v>
      </c>
      <c r="R52" s="21">
        <v>154154</v>
      </c>
      <c r="S52" s="33"/>
      <c r="T52" s="31"/>
      <c r="V52" s="36">
        <v>2009</v>
      </c>
      <c r="W52" s="46">
        <v>79.36</v>
      </c>
      <c r="X52" s="46">
        <v>18.100000000000001</v>
      </c>
      <c r="Y52" s="46">
        <v>83.4</v>
      </c>
      <c r="Z52" s="46">
        <v>21</v>
      </c>
      <c r="AA52" s="41"/>
      <c r="AB52" s="14">
        <v>49</v>
      </c>
      <c r="AC52" s="55">
        <v>98.864027134021953</v>
      </c>
      <c r="AD52" s="55">
        <v>98.001508800423395</v>
      </c>
      <c r="AE52" s="56">
        <v>83.155307258529632</v>
      </c>
      <c r="AF52" s="56">
        <v>80.17440673657542</v>
      </c>
      <c r="AG52" s="6"/>
      <c r="AH52" s="6"/>
    </row>
    <row r="53" spans="1:37" ht="15" x14ac:dyDescent="0.25">
      <c r="A53" s="9">
        <v>1800</v>
      </c>
      <c r="B53" s="1">
        <v>67555</v>
      </c>
      <c r="C53" s="1">
        <v>73928</v>
      </c>
      <c r="D53" s="1">
        <v>2347303</v>
      </c>
      <c r="E53" s="12" t="s">
        <v>13</v>
      </c>
      <c r="F53" s="12" t="s">
        <v>13</v>
      </c>
      <c r="I53" s="24"/>
      <c r="J53" s="72"/>
      <c r="K53" s="72"/>
      <c r="L53" s="68"/>
      <c r="M53" s="29"/>
      <c r="N53" s="32"/>
      <c r="O53" s="7">
        <v>51</v>
      </c>
      <c r="P53" s="5">
        <v>108375.00000000001</v>
      </c>
      <c r="Q53" s="5">
        <v>137863</v>
      </c>
      <c r="R53" s="21">
        <v>150733</v>
      </c>
      <c r="S53" s="33"/>
      <c r="T53" s="31"/>
      <c r="V53" s="36">
        <v>2010</v>
      </c>
      <c r="W53" s="46">
        <v>79.53</v>
      </c>
      <c r="X53" s="46">
        <v>18.21</v>
      </c>
      <c r="Y53" s="46">
        <v>83.51</v>
      </c>
      <c r="Z53" s="46">
        <v>21.05</v>
      </c>
      <c r="AA53" s="41"/>
      <c r="AB53" s="14">
        <v>50</v>
      </c>
      <c r="AC53" s="55">
        <v>98.809665508741119</v>
      </c>
      <c r="AD53" s="55">
        <v>97.918220299032996</v>
      </c>
      <c r="AE53" s="56">
        <v>82.896596733739557</v>
      </c>
      <c r="AF53" s="56">
        <v>79.79986098469557</v>
      </c>
      <c r="AG53" s="6"/>
      <c r="AH53" s="6"/>
    </row>
    <row r="54" spans="1:37" ht="15" x14ac:dyDescent="0.25">
      <c r="A54" s="9">
        <v>1801</v>
      </c>
      <c r="B54" s="1">
        <v>70629</v>
      </c>
      <c r="C54" s="1">
        <v>61317</v>
      </c>
      <c r="D54" s="1">
        <v>2354952</v>
      </c>
      <c r="E54" s="12" t="s">
        <v>13</v>
      </c>
      <c r="F54" s="12" t="s">
        <v>13</v>
      </c>
      <c r="I54" s="24"/>
      <c r="J54" s="72"/>
      <c r="K54" s="72"/>
      <c r="L54" s="68"/>
      <c r="M54" s="29"/>
      <c r="N54" s="32"/>
      <c r="O54" s="7">
        <v>52</v>
      </c>
      <c r="P54" s="5">
        <v>104971</v>
      </c>
      <c r="Q54" s="5">
        <v>128174</v>
      </c>
      <c r="R54" s="21">
        <v>148565</v>
      </c>
      <c r="S54" s="33"/>
      <c r="T54" s="31"/>
      <c r="V54" s="36">
        <v>2011</v>
      </c>
      <c r="W54" s="46">
        <v>79.8</v>
      </c>
      <c r="X54" s="46">
        <v>18.399999999999999</v>
      </c>
      <c r="Y54" s="46">
        <v>83.7</v>
      </c>
      <c r="Z54" s="46">
        <v>21.2</v>
      </c>
      <c r="AA54" s="41"/>
      <c r="AB54" s="14">
        <v>51</v>
      </c>
      <c r="AC54" s="55">
        <v>98.749323656148817</v>
      </c>
      <c r="AD54" s="55">
        <v>97.828193632389144</v>
      </c>
      <c r="AE54" s="56">
        <v>82.61423103440454</v>
      </c>
      <c r="AF54" s="56">
        <v>79.385891100220391</v>
      </c>
      <c r="AG54" s="6"/>
      <c r="AH54" s="6"/>
    </row>
    <row r="55" spans="1:37" ht="15" x14ac:dyDescent="0.25">
      <c r="A55" s="9">
        <v>1802</v>
      </c>
      <c r="B55" s="1">
        <v>74963</v>
      </c>
      <c r="C55" s="1">
        <v>56035</v>
      </c>
      <c r="D55" s="1">
        <v>2372216</v>
      </c>
      <c r="E55" s="12" t="s">
        <v>13</v>
      </c>
      <c r="F55" s="12" t="s">
        <v>13</v>
      </c>
      <c r="I55" s="24"/>
      <c r="J55" s="72"/>
      <c r="K55" s="72"/>
      <c r="L55" s="68"/>
      <c r="M55" s="29"/>
      <c r="N55" s="32"/>
      <c r="O55" s="7">
        <v>53</v>
      </c>
      <c r="P55" s="5">
        <v>102050.00000000001</v>
      </c>
      <c r="Q55" s="5">
        <v>122028</v>
      </c>
      <c r="R55" s="21">
        <v>146782</v>
      </c>
      <c r="S55" s="33"/>
      <c r="T55" s="31"/>
      <c r="V55" s="36">
        <v>2012</v>
      </c>
      <c r="W55" s="46">
        <v>79.900000000000006</v>
      </c>
      <c r="X55" s="46">
        <v>18.399999999999999</v>
      </c>
      <c r="Y55" s="46">
        <v>83.5</v>
      </c>
      <c r="Z55" s="46">
        <v>21</v>
      </c>
      <c r="AA55" s="41"/>
      <c r="AB55" s="14">
        <v>52</v>
      </c>
      <c r="AC55" s="55">
        <v>98.684326473527889</v>
      </c>
      <c r="AD55" s="55">
        <v>97.733586358666102</v>
      </c>
      <c r="AE55" s="56">
        <v>82.33444445515606</v>
      </c>
      <c r="AF55" s="56">
        <v>78.920522410860954</v>
      </c>
      <c r="AG55" s="31"/>
      <c r="AH55" s="31"/>
      <c r="AI55" s="23"/>
      <c r="AJ55" s="23"/>
    </row>
    <row r="56" spans="1:37" ht="15" x14ac:dyDescent="0.25">
      <c r="A56" s="9">
        <v>1803</v>
      </c>
      <c r="B56" s="1">
        <v>74644</v>
      </c>
      <c r="C56" s="1">
        <v>56577</v>
      </c>
      <c r="D56" s="1">
        <v>2388619</v>
      </c>
      <c r="E56" s="12" t="s">
        <v>13</v>
      </c>
      <c r="F56" s="12" t="s">
        <v>13</v>
      </c>
      <c r="I56" s="24"/>
      <c r="J56" s="72"/>
      <c r="K56" s="72"/>
      <c r="L56" s="68"/>
      <c r="M56" s="29"/>
      <c r="N56" s="32"/>
      <c r="O56" s="7">
        <v>54</v>
      </c>
      <c r="P56" s="5">
        <v>99679.000000000015</v>
      </c>
      <c r="Q56" s="5">
        <v>117809</v>
      </c>
      <c r="R56" s="21">
        <v>145661</v>
      </c>
      <c r="S56" s="33"/>
      <c r="T56" s="31"/>
      <c r="V56" s="36">
        <v>2013</v>
      </c>
      <c r="W56" s="51">
        <v>80.099999999999994</v>
      </c>
      <c r="X56" s="51">
        <v>18.68</v>
      </c>
      <c r="Y56" s="51">
        <v>83.71</v>
      </c>
      <c r="Z56" s="51">
        <v>21.19</v>
      </c>
      <c r="AA56" s="41"/>
      <c r="AB56" s="14">
        <v>53</v>
      </c>
      <c r="AC56" s="55">
        <v>98.615449339662533</v>
      </c>
      <c r="AD56" s="55">
        <v>97.631879117987125</v>
      </c>
      <c r="AE56" s="56">
        <v>82.026848023646352</v>
      </c>
      <c r="AF56" s="56">
        <v>78.396391531621106</v>
      </c>
      <c r="AG56" s="31"/>
      <c r="AH56" s="31"/>
      <c r="AI56" s="23"/>
      <c r="AJ56" s="23"/>
    </row>
    <row r="57" spans="1:37" ht="15" x14ac:dyDescent="0.25">
      <c r="A57" s="9">
        <v>1804</v>
      </c>
      <c r="B57" s="1">
        <v>76443</v>
      </c>
      <c r="C57" s="1">
        <v>59584</v>
      </c>
      <c r="D57" s="1">
        <v>2403814</v>
      </c>
      <c r="E57" s="12" t="s">
        <v>13</v>
      </c>
      <c r="F57" s="12" t="s">
        <v>13</v>
      </c>
      <c r="I57" s="24"/>
      <c r="J57" s="72"/>
      <c r="K57" s="72"/>
      <c r="L57" s="68"/>
      <c r="M57" s="29"/>
      <c r="N57" s="32"/>
      <c r="O57" s="7">
        <v>55</v>
      </c>
      <c r="P57" s="5">
        <v>96282</v>
      </c>
      <c r="Q57" s="5">
        <v>116144</v>
      </c>
      <c r="R57" s="21">
        <v>141847</v>
      </c>
      <c r="S57" s="33"/>
      <c r="T57" s="31"/>
      <c r="V57" s="36">
        <v>2014</v>
      </c>
      <c r="W57" s="57">
        <v>80.349999999999994</v>
      </c>
      <c r="X57" s="57">
        <v>18.86</v>
      </c>
      <c r="Y57" s="57">
        <v>84.05</v>
      </c>
      <c r="Z57" s="57">
        <v>21.48</v>
      </c>
      <c r="AA57" s="41"/>
      <c r="AB57" s="14">
        <v>54</v>
      </c>
      <c r="AC57" s="55">
        <v>98.541080774812414</v>
      </c>
      <c r="AD57" s="55">
        <v>97.520254854474416</v>
      </c>
      <c r="AE57" s="56">
        <v>81.655860155925481</v>
      </c>
      <c r="AF57" s="56">
        <v>77.845489881016945</v>
      </c>
      <c r="AG57" s="31"/>
      <c r="AH57" s="31"/>
      <c r="AI57" s="23"/>
      <c r="AJ57" s="23"/>
    </row>
    <row r="58" spans="1:37" ht="15" x14ac:dyDescent="0.25">
      <c r="A58" s="9">
        <v>1805</v>
      </c>
      <c r="B58" s="1">
        <v>76552</v>
      </c>
      <c r="C58" s="1">
        <v>56663</v>
      </c>
      <c r="D58" s="1">
        <v>2422039</v>
      </c>
      <c r="E58" s="12" t="s">
        <v>13</v>
      </c>
      <c r="F58" s="12" t="s">
        <v>13</v>
      </c>
      <c r="I58" s="24"/>
      <c r="J58" s="72"/>
      <c r="K58" s="72"/>
      <c r="L58" s="68"/>
      <c r="M58" s="29"/>
      <c r="N58" s="32"/>
      <c r="O58" s="7">
        <v>56</v>
      </c>
      <c r="P58" s="5">
        <v>94111</v>
      </c>
      <c r="Q58" s="5">
        <v>116193</v>
      </c>
      <c r="R58" s="21">
        <v>142009</v>
      </c>
      <c r="S58" s="33"/>
      <c r="T58" s="31"/>
      <c r="V58" s="28">
        <v>2015</v>
      </c>
      <c r="W58" s="58">
        <v>80.3</v>
      </c>
      <c r="X58" s="58">
        <v>18.8</v>
      </c>
      <c r="Y58" s="58">
        <v>84</v>
      </c>
      <c r="Z58" s="52">
        <v>21.4</v>
      </c>
      <c r="AA58" s="41"/>
      <c r="AB58" s="14">
        <v>55</v>
      </c>
      <c r="AC58" s="55">
        <v>98.460342544919172</v>
      </c>
      <c r="AD58" s="55">
        <v>97.402176792780509</v>
      </c>
      <c r="AE58" s="56">
        <v>81.280286024489882</v>
      </c>
      <c r="AF58" s="56">
        <v>77.22569710978145</v>
      </c>
      <c r="AG58" s="31"/>
      <c r="AH58" s="31"/>
      <c r="AI58" s="23"/>
      <c r="AJ58" s="23"/>
    </row>
    <row r="59" spans="1:37" ht="15" x14ac:dyDescent="0.25">
      <c r="A59" s="9">
        <v>1806</v>
      </c>
      <c r="B59" s="1">
        <v>74581</v>
      </c>
      <c r="C59" s="1">
        <v>66728</v>
      </c>
      <c r="D59" s="1">
        <v>2428734</v>
      </c>
      <c r="E59" s="12" t="s">
        <v>13</v>
      </c>
      <c r="F59" s="12" t="s">
        <v>13</v>
      </c>
      <c r="I59" s="24"/>
      <c r="J59" s="72"/>
      <c r="K59" s="72"/>
      <c r="L59" s="68"/>
      <c r="M59" s="29"/>
      <c r="N59" s="32"/>
      <c r="O59" s="7">
        <v>57</v>
      </c>
      <c r="P59" s="5">
        <v>90910</v>
      </c>
      <c r="Q59" s="5">
        <v>115464</v>
      </c>
      <c r="R59" s="21">
        <v>141443</v>
      </c>
      <c r="S59" s="33"/>
      <c r="T59" s="31"/>
      <c r="V59" s="27">
        <v>2016</v>
      </c>
      <c r="W59" s="62">
        <v>80.643431241852724</v>
      </c>
      <c r="X59" s="50">
        <v>19.048595437591846</v>
      </c>
      <c r="Y59" s="62">
        <v>84.202418708872941</v>
      </c>
      <c r="Z59" s="50">
        <v>21.540242596803086</v>
      </c>
      <c r="AA59" s="41"/>
      <c r="AB59" s="14">
        <v>56</v>
      </c>
      <c r="AC59" s="55">
        <v>98.372433209131046</v>
      </c>
      <c r="AD59" s="55">
        <v>97.27664066697514</v>
      </c>
      <c r="AE59" s="56">
        <v>80.875220878379324</v>
      </c>
      <c r="AF59" s="56">
        <v>76.529055081934743</v>
      </c>
      <c r="AG59" s="31"/>
      <c r="AH59" s="31"/>
      <c r="AI59" s="23"/>
      <c r="AJ59" s="23"/>
    </row>
    <row r="60" spans="1:37" ht="15" x14ac:dyDescent="0.25">
      <c r="A60" s="9">
        <v>1807</v>
      </c>
      <c r="B60" s="1">
        <v>75842</v>
      </c>
      <c r="C60" s="1">
        <v>63818</v>
      </c>
      <c r="D60" s="1">
        <v>2439599</v>
      </c>
      <c r="E60" s="12" t="s">
        <v>13</v>
      </c>
      <c r="F60" s="12" t="s">
        <v>13</v>
      </c>
      <c r="I60" s="24"/>
      <c r="J60" s="72"/>
      <c r="K60" s="72"/>
      <c r="L60" s="68"/>
      <c r="M60" s="29"/>
      <c r="N60" s="32"/>
      <c r="O60" s="7">
        <v>58</v>
      </c>
      <c r="P60" s="5">
        <v>90850</v>
      </c>
      <c r="Q60" s="5">
        <v>116269</v>
      </c>
      <c r="R60" s="21">
        <v>139378</v>
      </c>
      <c r="S60" s="33"/>
      <c r="T60" s="31"/>
      <c r="V60" s="27">
        <v>2017</v>
      </c>
      <c r="W60" s="62">
        <v>80.821474633195308</v>
      </c>
      <c r="X60" s="50">
        <v>19.184072419475601</v>
      </c>
      <c r="Y60" s="62">
        <v>84.31125591732291</v>
      </c>
      <c r="Z60" s="50">
        <v>21.622132431175157</v>
      </c>
      <c r="AA60" s="41"/>
      <c r="AB60" s="14">
        <v>57</v>
      </c>
      <c r="AC60" s="55">
        <v>98.277028452062581</v>
      </c>
      <c r="AD60" s="55">
        <v>97.142055520637101</v>
      </c>
      <c r="AE60" s="56">
        <v>80.449776543751611</v>
      </c>
      <c r="AF60" s="56">
        <v>75.783161513135838</v>
      </c>
      <c r="AG60" s="31"/>
      <c r="AH60" s="31"/>
      <c r="AI60" s="23"/>
      <c r="AJ60" s="23"/>
    </row>
    <row r="61" spans="1:37" ht="15" x14ac:dyDescent="0.25">
      <c r="A61" s="9">
        <v>1808</v>
      </c>
      <c r="B61" s="1">
        <v>73963</v>
      </c>
      <c r="C61" s="1">
        <v>84811</v>
      </c>
      <c r="D61" s="1">
        <v>2427592</v>
      </c>
      <c r="E61" s="12" t="s">
        <v>13</v>
      </c>
      <c r="F61" s="12" t="s">
        <v>13</v>
      </c>
      <c r="I61" s="24"/>
      <c r="J61" s="72"/>
      <c r="K61" s="72"/>
      <c r="L61" s="68"/>
      <c r="M61" s="29"/>
      <c r="N61" s="32"/>
      <c r="O61" s="7">
        <v>59</v>
      </c>
      <c r="P61" s="5">
        <v>88518</v>
      </c>
      <c r="Q61" s="5">
        <v>116124</v>
      </c>
      <c r="R61" s="21">
        <v>135594</v>
      </c>
      <c r="S61" s="33"/>
      <c r="T61" s="31"/>
      <c r="V61" s="27">
        <v>2018</v>
      </c>
      <c r="W61" s="62">
        <v>80.996921218485625</v>
      </c>
      <c r="X61" s="50">
        <v>19.31744065554463</v>
      </c>
      <c r="Y61" s="62">
        <v>84.420908340620343</v>
      </c>
      <c r="Z61" s="50">
        <v>21.704918089251766</v>
      </c>
      <c r="AA61" s="41"/>
      <c r="AB61" s="14">
        <v>58</v>
      </c>
      <c r="AC61" s="55">
        <v>98.17318351818038</v>
      </c>
      <c r="AD61" s="55">
        <v>96.999264424087457</v>
      </c>
      <c r="AE61" s="56">
        <v>79.984100118012265</v>
      </c>
      <c r="AF61" s="56">
        <v>74.9709632636729</v>
      </c>
      <c r="AG61" s="31"/>
      <c r="AH61" s="31"/>
      <c r="AI61" s="23"/>
      <c r="AJ61" s="23"/>
    </row>
    <row r="62" spans="1:37" ht="15" x14ac:dyDescent="0.25">
      <c r="A62" s="9">
        <v>1809</v>
      </c>
      <c r="B62" s="1">
        <v>64300</v>
      </c>
      <c r="C62" s="1">
        <v>96532</v>
      </c>
      <c r="D62" s="1">
        <v>2394101</v>
      </c>
      <c r="E62" s="12" t="s">
        <v>13</v>
      </c>
      <c r="F62" s="12" t="s">
        <v>13</v>
      </c>
      <c r="I62" s="24"/>
      <c r="J62" s="72"/>
      <c r="K62" s="72"/>
      <c r="L62" s="68"/>
      <c r="M62" s="29"/>
      <c r="N62" s="32"/>
      <c r="O62" s="7">
        <v>60</v>
      </c>
      <c r="P62" s="5">
        <v>85894</v>
      </c>
      <c r="Q62" s="5">
        <v>113747</v>
      </c>
      <c r="R62" s="21">
        <v>133685</v>
      </c>
      <c r="S62" s="33"/>
      <c r="T62" s="31"/>
      <c r="V62" s="27">
        <v>2019</v>
      </c>
      <c r="W62" s="62">
        <v>81.169791913232004</v>
      </c>
      <c r="X62" s="50">
        <v>19.448722399885803</v>
      </c>
      <c r="Y62" s="62">
        <v>84.53134948510332</v>
      </c>
      <c r="Z62" s="50">
        <v>21.788575055566508</v>
      </c>
      <c r="AA62" s="41"/>
      <c r="AB62" s="14">
        <v>59</v>
      </c>
      <c r="AC62" s="55">
        <v>98.060581218530444</v>
      </c>
      <c r="AD62" s="55">
        <v>96.844841800757081</v>
      </c>
      <c r="AE62" s="56">
        <v>79.469571758421381</v>
      </c>
      <c r="AF62" s="56">
        <v>74.097483037672845</v>
      </c>
      <c r="AG62" s="31"/>
      <c r="AH62" s="31"/>
      <c r="AI62" s="23"/>
      <c r="AJ62" s="23"/>
    </row>
    <row r="63" spans="1:37" ht="15" x14ac:dyDescent="0.25">
      <c r="A63" s="9">
        <v>1810</v>
      </c>
      <c r="B63" s="1">
        <v>78916</v>
      </c>
      <c r="C63" s="1">
        <v>75607</v>
      </c>
      <c r="D63" s="1">
        <v>2396351</v>
      </c>
      <c r="E63" s="12" t="s">
        <v>13</v>
      </c>
      <c r="F63" s="12" t="s">
        <v>13</v>
      </c>
      <c r="I63" s="7"/>
      <c r="J63" s="1"/>
      <c r="K63" s="1"/>
      <c r="L63" s="29"/>
      <c r="M63" s="8"/>
      <c r="N63" s="7"/>
      <c r="O63" s="7">
        <v>61</v>
      </c>
      <c r="P63" s="5">
        <v>80183</v>
      </c>
      <c r="Q63" s="5">
        <v>110925</v>
      </c>
      <c r="R63" s="21">
        <v>128871</v>
      </c>
      <c r="S63" s="33"/>
      <c r="T63" s="31"/>
      <c r="V63" s="27">
        <v>2020</v>
      </c>
      <c r="W63" s="62">
        <v>81.340108609255296</v>
      </c>
      <c r="X63" s="50">
        <v>19.57794044182641</v>
      </c>
      <c r="Y63" s="62">
        <v>84.6425521925742</v>
      </c>
      <c r="Z63" s="50">
        <v>21.873078276679642</v>
      </c>
      <c r="AA63" s="41"/>
      <c r="AB63" s="14">
        <v>60</v>
      </c>
      <c r="AC63" s="55">
        <v>97.938190707898642</v>
      </c>
      <c r="AD63" s="55">
        <v>96.677058845784657</v>
      </c>
      <c r="AE63" s="56">
        <v>78.934580967987017</v>
      </c>
      <c r="AF63" s="56">
        <v>73.167257549393369</v>
      </c>
      <c r="AG63" s="31"/>
      <c r="AH63" s="31"/>
      <c r="AI63" s="23"/>
      <c r="AJ63" s="23"/>
    </row>
    <row r="64" spans="1:37" ht="15" x14ac:dyDescent="0.25">
      <c r="A64" s="9">
        <v>1811</v>
      </c>
      <c r="B64" s="1">
        <v>84862</v>
      </c>
      <c r="C64" s="1">
        <v>69246</v>
      </c>
      <c r="D64" s="1">
        <v>2411382</v>
      </c>
      <c r="E64" s="12" t="s">
        <v>13</v>
      </c>
      <c r="F64" s="12" t="s">
        <v>13</v>
      </c>
      <c r="I64" s="7"/>
      <c r="J64" s="1"/>
      <c r="K64" s="1"/>
      <c r="L64" s="29"/>
      <c r="M64" s="8"/>
      <c r="N64" s="7"/>
      <c r="O64" s="7">
        <v>62</v>
      </c>
      <c r="P64" s="5">
        <v>79389</v>
      </c>
      <c r="Q64" s="5">
        <v>113003</v>
      </c>
      <c r="R64" s="21">
        <v>128198</v>
      </c>
      <c r="S64" s="33"/>
      <c r="T64" s="31"/>
      <c r="V64" s="27">
        <v>2021</v>
      </c>
      <c r="W64" s="62">
        <v>81.507894080992926</v>
      </c>
      <c r="X64" s="50">
        <v>19.705118033767615</v>
      </c>
      <c r="Y64" s="62">
        <v>84.754488662688615</v>
      </c>
      <c r="Z64" s="50">
        <v>21.958402180274273</v>
      </c>
      <c r="AA64" s="41"/>
      <c r="AB64" s="14">
        <v>61</v>
      </c>
      <c r="AC64" s="55">
        <v>97.803517366647</v>
      </c>
      <c r="AD64" s="55">
        <v>96.496947480435267</v>
      </c>
      <c r="AE64" s="56">
        <v>78.367948512931434</v>
      </c>
      <c r="AF64" s="56">
        <v>72.134994090403609</v>
      </c>
      <c r="AG64" s="31"/>
      <c r="AH64" s="31"/>
      <c r="AI64" s="23"/>
      <c r="AJ64" s="23"/>
    </row>
    <row r="65" spans="1:36" ht="15" x14ac:dyDescent="0.25">
      <c r="A65" s="9">
        <v>1812</v>
      </c>
      <c r="B65" s="1">
        <v>81079</v>
      </c>
      <c r="C65" s="1">
        <v>73095</v>
      </c>
      <c r="D65" s="1">
        <v>2418780</v>
      </c>
      <c r="E65" s="12" t="s">
        <v>13</v>
      </c>
      <c r="F65" s="12" t="s">
        <v>13</v>
      </c>
      <c r="I65" s="7"/>
      <c r="J65" s="1"/>
      <c r="K65" s="1"/>
      <c r="L65" s="29"/>
      <c r="M65" s="8"/>
      <c r="N65" s="7"/>
      <c r="O65" s="7">
        <v>63</v>
      </c>
      <c r="P65" s="5">
        <v>76139.000000000015</v>
      </c>
      <c r="Q65" s="5">
        <v>111434</v>
      </c>
      <c r="R65" s="21">
        <v>128759</v>
      </c>
      <c r="S65" s="33"/>
      <c r="T65" s="31"/>
      <c r="V65" s="27">
        <v>2022</v>
      </c>
      <c r="W65" s="62">
        <v>81.673171896596131</v>
      </c>
      <c r="X65" s="50">
        <v>19.830278823472991</v>
      </c>
      <c r="Y65" s="62">
        <v>84.867130476570452</v>
      </c>
      <c r="Z65" s="50">
        <v>22.044520695239648</v>
      </c>
      <c r="AA65" s="41"/>
      <c r="AB65" s="14">
        <v>62</v>
      </c>
      <c r="AC65" s="55">
        <v>97.659454760363474</v>
      </c>
      <c r="AD65" s="55">
        <v>96.30382074036126</v>
      </c>
      <c r="AE65" s="56">
        <v>77.776131997287024</v>
      </c>
      <c r="AF65" s="56">
        <v>71.050373684516842</v>
      </c>
      <c r="AG65" s="31"/>
      <c r="AH65" s="31"/>
      <c r="AI65" s="23"/>
      <c r="AJ65" s="23"/>
    </row>
    <row r="66" spans="1:36" ht="15" x14ac:dyDescent="0.25">
      <c r="A66" s="9">
        <v>1813</v>
      </c>
      <c r="B66" s="1">
        <v>72021</v>
      </c>
      <c r="C66" s="1">
        <v>66266</v>
      </c>
      <c r="D66" s="1">
        <v>2423949</v>
      </c>
      <c r="E66" s="12" t="s">
        <v>13</v>
      </c>
      <c r="F66" s="12" t="s">
        <v>13</v>
      </c>
      <c r="I66" s="7"/>
      <c r="J66" s="1"/>
      <c r="K66" s="1"/>
      <c r="L66" s="29"/>
      <c r="M66" s="8"/>
      <c r="N66" s="7"/>
      <c r="O66" s="7">
        <v>64</v>
      </c>
      <c r="P66" s="5">
        <v>73904.000000000015</v>
      </c>
      <c r="Q66" s="5">
        <v>109538</v>
      </c>
      <c r="R66" s="21">
        <v>132624</v>
      </c>
      <c r="S66" s="33"/>
      <c r="T66" s="31"/>
      <c r="V66" s="27">
        <v>2023</v>
      </c>
      <c r="W66" s="62">
        <v>81.835966333691957</v>
      </c>
      <c r="X66" s="50">
        <v>19.953446790624515</v>
      </c>
      <c r="Y66" s="62">
        <v>84.980448621628767</v>
      </c>
      <c r="Z66" s="50">
        <v>22.131407272719922</v>
      </c>
      <c r="AA66" s="41"/>
      <c r="AB66" s="14">
        <v>63</v>
      </c>
      <c r="AC66" s="55">
        <v>97.503173249671008</v>
      </c>
      <c r="AD66" s="55">
        <v>96.097283772323351</v>
      </c>
      <c r="AE66" s="56">
        <v>77.140309670560086</v>
      </c>
      <c r="AF66" s="56">
        <v>69.834473049254058</v>
      </c>
      <c r="AG66" s="31"/>
      <c r="AH66" s="31"/>
      <c r="AI66" s="23"/>
      <c r="AJ66" s="23"/>
    </row>
    <row r="67" spans="1:36" ht="15" x14ac:dyDescent="0.25">
      <c r="A67" s="9">
        <v>1814</v>
      </c>
      <c r="B67" s="1">
        <v>75837</v>
      </c>
      <c r="C67" s="1">
        <v>60959</v>
      </c>
      <c r="D67" s="1">
        <v>2438241</v>
      </c>
      <c r="E67" s="12" t="s">
        <v>13</v>
      </c>
      <c r="F67" s="12" t="s">
        <v>13</v>
      </c>
      <c r="I67" s="7"/>
      <c r="J67" s="1"/>
      <c r="K67" s="1"/>
      <c r="L67" s="29"/>
      <c r="M67" s="8"/>
      <c r="N67" s="7"/>
      <c r="O67" s="7">
        <v>65</v>
      </c>
      <c r="P67" s="5">
        <v>71487</v>
      </c>
      <c r="Q67" s="5">
        <v>113621</v>
      </c>
      <c r="R67" s="21">
        <v>139329</v>
      </c>
      <c r="S67" s="33"/>
      <c r="T67" s="31"/>
      <c r="V67" s="27">
        <v>2024</v>
      </c>
      <c r="W67" s="62">
        <v>81.996302299671129</v>
      </c>
      <c r="X67" s="50">
        <v>20.074646187458914</v>
      </c>
      <c r="Y67" s="62">
        <v>85.094413517550521</v>
      </c>
      <c r="Z67" s="50">
        <v>22.219034908103112</v>
      </c>
      <c r="AA67" s="41"/>
      <c r="AB67" s="14">
        <v>64</v>
      </c>
      <c r="AC67" s="55">
        <v>97.332034372217407</v>
      </c>
      <c r="AD67" s="55">
        <v>95.873332855693022</v>
      </c>
      <c r="AE67" s="56">
        <v>76.464646756821935</v>
      </c>
      <c r="AF67" s="56">
        <v>68.442744593161663</v>
      </c>
      <c r="AG67" s="31"/>
      <c r="AH67" s="31"/>
      <c r="AI67" s="23"/>
      <c r="AJ67" s="23"/>
    </row>
    <row r="68" spans="1:36" ht="15" x14ac:dyDescent="0.25">
      <c r="A68" s="9">
        <v>1815</v>
      </c>
      <c r="B68" s="1">
        <v>85239</v>
      </c>
      <c r="C68" s="1">
        <v>57829</v>
      </c>
      <c r="D68" s="1">
        <v>2465066</v>
      </c>
      <c r="E68" s="12" t="s">
        <v>13</v>
      </c>
      <c r="F68" s="12" t="s">
        <v>13</v>
      </c>
      <c r="I68" s="7"/>
      <c r="J68" s="1"/>
      <c r="K68" s="1"/>
      <c r="L68" s="29"/>
      <c r="M68" s="8"/>
      <c r="N68" s="7"/>
      <c r="O68" s="7">
        <v>66</v>
      </c>
      <c r="P68" s="5">
        <v>67333</v>
      </c>
      <c r="Q68" s="5">
        <v>116632</v>
      </c>
      <c r="R68" s="21">
        <v>146538</v>
      </c>
      <c r="S68" s="33"/>
      <c r="T68" s="31"/>
      <c r="V68" s="27">
        <v>2025</v>
      </c>
      <c r="W68" s="62">
        <v>82.154205256357756</v>
      </c>
      <c r="X68" s="50">
        <v>20.193901483298994</v>
      </c>
      <c r="Y68" s="62">
        <v>85.208995043438378</v>
      </c>
      <c r="Z68" s="50">
        <v>22.307376163921422</v>
      </c>
      <c r="AA68" s="41"/>
      <c r="AB68" s="14">
        <v>65</v>
      </c>
      <c r="AC68" s="55">
        <v>97.144630333266932</v>
      </c>
      <c r="AD68" s="55">
        <v>95.629399454027805</v>
      </c>
      <c r="AE68" s="56">
        <v>75.719596778607638</v>
      </c>
      <c r="AF68" s="56">
        <v>66.990113841300285</v>
      </c>
      <c r="AG68" s="31"/>
      <c r="AH68" s="31"/>
      <c r="AI68" s="23"/>
      <c r="AJ68" s="23"/>
    </row>
    <row r="69" spans="1:36" ht="15" x14ac:dyDescent="0.25">
      <c r="A69" s="9">
        <v>1816</v>
      </c>
      <c r="B69" s="1">
        <v>87644</v>
      </c>
      <c r="C69" s="1">
        <v>56225</v>
      </c>
      <c r="D69" s="1">
        <v>2497484</v>
      </c>
      <c r="E69" s="12" t="s">
        <v>13</v>
      </c>
      <c r="F69" s="12" t="s">
        <v>13</v>
      </c>
      <c r="I69" s="7"/>
      <c r="J69" s="1"/>
      <c r="K69" s="1"/>
      <c r="L69" s="29"/>
      <c r="M69" s="8"/>
      <c r="N69" s="7"/>
      <c r="O69" s="7">
        <v>67</v>
      </c>
      <c r="P69" s="5">
        <v>65003</v>
      </c>
      <c r="Q69" s="5">
        <v>119621</v>
      </c>
      <c r="R69" s="21">
        <v>150307</v>
      </c>
      <c r="S69" s="33"/>
      <c r="T69" s="31"/>
      <c r="V69" s="27">
        <v>2026</v>
      </c>
      <c r="W69" s="62">
        <v>82.309701148912097</v>
      </c>
      <c r="X69" s="50">
        <v>20.311237312797488</v>
      </c>
      <c r="Y69" s="62">
        <v>85.324162566057907</v>
      </c>
      <c r="Z69" s="50">
        <v>22.396403193631368</v>
      </c>
      <c r="AA69" s="41"/>
      <c r="AB69" s="14">
        <v>66</v>
      </c>
      <c r="AC69" s="55">
        <v>96.941816223003443</v>
      </c>
      <c r="AD69" s="55">
        <v>95.366553702027517</v>
      </c>
      <c r="AE69" s="56">
        <v>74.899843336936371</v>
      </c>
      <c r="AF69" s="56">
        <v>65.501593351099245</v>
      </c>
      <c r="AG69" s="31"/>
      <c r="AH69" s="31"/>
      <c r="AI69" s="23"/>
      <c r="AJ69" s="23"/>
    </row>
    <row r="70" spans="1:36" ht="15" x14ac:dyDescent="0.25">
      <c r="A70" s="9">
        <v>1817</v>
      </c>
      <c r="B70" s="1">
        <v>83821</v>
      </c>
      <c r="C70" s="1">
        <v>60863</v>
      </c>
      <c r="D70" s="1">
        <v>2521442</v>
      </c>
      <c r="E70" s="12" t="s">
        <v>13</v>
      </c>
      <c r="F70" s="12" t="s">
        <v>13</v>
      </c>
      <c r="I70" s="7"/>
      <c r="J70" s="1"/>
      <c r="K70" s="1"/>
      <c r="L70" s="29"/>
      <c r="M70" s="8"/>
      <c r="N70" s="7"/>
      <c r="O70" s="7">
        <v>68</v>
      </c>
      <c r="P70" s="5">
        <v>60904</v>
      </c>
      <c r="Q70" s="5">
        <v>119458</v>
      </c>
      <c r="R70" s="21">
        <v>154020</v>
      </c>
      <c r="S70" s="33"/>
      <c r="T70" s="31"/>
      <c r="V70" s="27">
        <v>2027</v>
      </c>
      <c r="W70" s="62">
        <v>82.462816338814278</v>
      </c>
      <c r="X70" s="50">
        <v>20.426678427713565</v>
      </c>
      <c r="Y70" s="62">
        <v>85.439884969153496</v>
      </c>
      <c r="Z70" s="50">
        <v>22.486087766237549</v>
      </c>
      <c r="AA70" s="41"/>
      <c r="AB70" s="14">
        <v>67</v>
      </c>
      <c r="AC70" s="55">
        <v>96.726714213166332</v>
      </c>
      <c r="AD70" s="55">
        <v>95.084392883353772</v>
      </c>
      <c r="AE70" s="56">
        <v>74.044459177768445</v>
      </c>
      <c r="AF70" s="56">
        <v>63.925629233830115</v>
      </c>
      <c r="AG70" s="31"/>
      <c r="AH70" s="31"/>
      <c r="AI70" s="23"/>
      <c r="AJ70" s="23"/>
    </row>
    <row r="71" spans="1:36" ht="15" x14ac:dyDescent="0.25">
      <c r="A71" s="9">
        <v>1818</v>
      </c>
      <c r="B71" s="1">
        <v>85714</v>
      </c>
      <c r="C71" s="1">
        <v>61745</v>
      </c>
      <c r="D71" s="1">
        <v>2546411</v>
      </c>
      <c r="E71" s="12" t="s">
        <v>13</v>
      </c>
      <c r="F71" s="12" t="s">
        <v>13</v>
      </c>
      <c r="I71" s="7"/>
      <c r="J71" s="1"/>
      <c r="K71" s="1"/>
      <c r="L71" s="29"/>
      <c r="M71" s="8"/>
      <c r="N71" s="7"/>
      <c r="O71" s="7">
        <v>69</v>
      </c>
      <c r="P71" s="5">
        <v>59729</v>
      </c>
      <c r="Q71" s="5">
        <v>119599</v>
      </c>
      <c r="R71" s="21">
        <v>154252</v>
      </c>
      <c r="S71" s="33"/>
      <c r="T71" s="31"/>
      <c r="V71" s="27">
        <v>2028</v>
      </c>
      <c r="W71" s="62">
        <v>82.613577540775736</v>
      </c>
      <c r="X71" s="50">
        <v>20.540249652046533</v>
      </c>
      <c r="Y71" s="62">
        <v>85.556130683790215</v>
      </c>
      <c r="Z71" s="50">
        <v>22.576401291722242</v>
      </c>
      <c r="AA71" s="41"/>
      <c r="AB71" s="14">
        <v>68</v>
      </c>
      <c r="AC71" s="55">
        <v>96.496894926041406</v>
      </c>
      <c r="AD71" s="55">
        <v>94.782915732958372</v>
      </c>
      <c r="AE71" s="56">
        <v>73.108337001556819</v>
      </c>
      <c r="AF71" s="56">
        <v>62.275732759789982</v>
      </c>
      <c r="AG71" s="31"/>
      <c r="AH71" s="31"/>
      <c r="AI71" s="23"/>
      <c r="AJ71" s="23"/>
    </row>
    <row r="72" spans="1:36" ht="15" x14ac:dyDescent="0.25">
      <c r="A72" s="9">
        <v>1819</v>
      </c>
      <c r="B72" s="1">
        <v>84250</v>
      </c>
      <c r="C72" s="1">
        <v>69881</v>
      </c>
      <c r="D72" s="1">
        <v>2561780</v>
      </c>
      <c r="E72" s="12" t="s">
        <v>13</v>
      </c>
      <c r="F72" s="12" t="s">
        <v>13</v>
      </c>
      <c r="I72" s="7"/>
      <c r="J72" s="1"/>
      <c r="K72" s="1"/>
      <c r="L72" s="29"/>
      <c r="M72" s="8"/>
      <c r="N72" s="7"/>
      <c r="O72" s="7">
        <v>70</v>
      </c>
      <c r="P72" s="5">
        <v>55486</v>
      </c>
      <c r="Q72" s="5">
        <v>117113</v>
      </c>
      <c r="R72" s="21">
        <v>153715</v>
      </c>
      <c r="S72" s="33"/>
      <c r="T72" s="31"/>
      <c r="V72" s="27">
        <v>2029</v>
      </c>
      <c r="W72" s="62">
        <v>82.76201176342235</v>
      </c>
      <c r="X72" s="50">
        <v>20.651975840355266</v>
      </c>
      <c r="Y72" s="62">
        <v>85.672867719672411</v>
      </c>
      <c r="Z72" s="50">
        <v>22.667314847238281</v>
      </c>
      <c r="AA72" s="41"/>
      <c r="AB72" s="14">
        <v>69</v>
      </c>
      <c r="AC72" s="55">
        <v>96.249305051389825</v>
      </c>
      <c r="AD72" s="55">
        <v>94.460946494003167</v>
      </c>
      <c r="AE72" s="56">
        <v>72.06342829081855</v>
      </c>
      <c r="AF72" s="56">
        <v>60.504066307063717</v>
      </c>
      <c r="AG72" s="31"/>
      <c r="AH72" s="31"/>
      <c r="AI72" s="23"/>
      <c r="AJ72" s="23"/>
    </row>
    <row r="73" spans="1:36" ht="15" x14ac:dyDescent="0.25">
      <c r="A73" s="9">
        <v>1820</v>
      </c>
      <c r="B73" s="1">
        <v>84841</v>
      </c>
      <c r="C73" s="1">
        <v>62930</v>
      </c>
      <c r="D73" s="1">
        <v>2584690</v>
      </c>
      <c r="E73" s="12" t="s">
        <v>13</v>
      </c>
      <c r="F73" s="12" t="s">
        <v>13</v>
      </c>
      <c r="I73" s="7"/>
      <c r="J73" s="1"/>
      <c r="K73" s="1"/>
      <c r="L73" s="29"/>
      <c r="M73" s="8"/>
      <c r="N73" s="7"/>
      <c r="O73" s="7">
        <v>71</v>
      </c>
      <c r="P73" s="5">
        <v>51967.000000000007</v>
      </c>
      <c r="Q73" s="5">
        <v>113419</v>
      </c>
      <c r="R73" s="21">
        <v>145081</v>
      </c>
      <c r="S73" s="33"/>
      <c r="T73" s="31"/>
      <c r="V73" s="27">
        <v>2030</v>
      </c>
      <c r="W73" s="62">
        <v>82.908146253595561</v>
      </c>
      <c r="X73" s="50">
        <v>20.761881839096837</v>
      </c>
      <c r="Y73" s="62">
        <v>85.790063697386032</v>
      </c>
      <c r="Z73" s="50">
        <v>22.758799204020701</v>
      </c>
      <c r="AA73" s="41"/>
      <c r="AB73" s="14">
        <v>70</v>
      </c>
      <c r="AC73" s="55">
        <v>95.981235890130208</v>
      </c>
      <c r="AD73" s="55">
        <v>94.113164588143633</v>
      </c>
      <c r="AE73" s="56">
        <v>70.96443931788194</v>
      </c>
      <c r="AF73" s="56">
        <v>58.58361127725091</v>
      </c>
      <c r="AG73" s="31"/>
      <c r="AH73" s="31"/>
      <c r="AI73" s="23"/>
      <c r="AJ73" s="23"/>
    </row>
    <row r="74" spans="1:36" ht="15" x14ac:dyDescent="0.25">
      <c r="A74" s="9">
        <v>1821</v>
      </c>
      <c r="B74" s="1">
        <v>92072</v>
      </c>
      <c r="C74" s="1">
        <v>66416</v>
      </c>
      <c r="D74" s="1">
        <v>2610870</v>
      </c>
      <c r="E74" s="12" t="s">
        <v>13</v>
      </c>
      <c r="F74" s="12" t="s">
        <v>13</v>
      </c>
      <c r="I74" s="7"/>
      <c r="J74" s="1"/>
      <c r="K74" s="1"/>
      <c r="L74" s="29"/>
      <c r="M74" s="8"/>
      <c r="N74" s="7"/>
      <c r="O74" s="7">
        <v>72</v>
      </c>
      <c r="P74" s="5">
        <v>50812</v>
      </c>
      <c r="Q74" s="5">
        <v>104443</v>
      </c>
      <c r="R74" s="21">
        <v>140350</v>
      </c>
      <c r="S74" s="33"/>
      <c r="T74" s="31"/>
      <c r="V74" s="27">
        <v>2031</v>
      </c>
      <c r="W74" s="62">
        <v>83.052008444116566</v>
      </c>
      <c r="X74" s="50">
        <v>20.869992450822643</v>
      </c>
      <c r="Y74" s="62">
        <v>85.907685881510361</v>
      </c>
      <c r="Z74" s="50">
        <v>22.850824854969098</v>
      </c>
      <c r="AA74" s="41"/>
      <c r="AB74" s="14">
        <v>71</v>
      </c>
      <c r="AC74" s="55">
        <v>95.691641281860015</v>
      </c>
      <c r="AD74" s="55">
        <v>93.736845097307025</v>
      </c>
      <c r="AE74" s="56">
        <v>69.774730535326739</v>
      </c>
      <c r="AF74" s="56">
        <v>56.558989917155856</v>
      </c>
      <c r="AG74" s="31"/>
      <c r="AH74" s="31"/>
      <c r="AI74" s="23"/>
      <c r="AJ74" s="23"/>
    </row>
    <row r="75" spans="1:36" ht="15" x14ac:dyDescent="0.25">
      <c r="A75" s="9">
        <v>1822</v>
      </c>
      <c r="B75" s="1">
        <v>94309</v>
      </c>
      <c r="C75" s="1">
        <v>59390</v>
      </c>
      <c r="D75" s="1">
        <v>2646314</v>
      </c>
      <c r="E75" s="12" t="s">
        <v>13</v>
      </c>
      <c r="F75" s="12" t="s">
        <v>13</v>
      </c>
      <c r="I75" s="7"/>
      <c r="J75" s="1"/>
      <c r="K75" s="1"/>
      <c r="L75" s="29"/>
      <c r="M75" s="8"/>
      <c r="N75" s="7"/>
      <c r="O75" s="7">
        <v>73</v>
      </c>
      <c r="P75" s="5">
        <v>48475</v>
      </c>
      <c r="Q75" s="5">
        <v>94357</v>
      </c>
      <c r="R75" s="21">
        <v>132238</v>
      </c>
      <c r="S75" s="33"/>
      <c r="T75" s="31"/>
      <c r="V75" s="27">
        <v>2032</v>
      </c>
      <c r="W75" s="62">
        <v>83.193625904862344</v>
      </c>
      <c r="X75" s="50">
        <v>20.976332401075823</v>
      </c>
      <c r="Y75" s="62">
        <v>86.025701214536227</v>
      </c>
      <c r="Z75" s="50">
        <v>22.94336204284992</v>
      </c>
      <c r="AA75" s="41"/>
      <c r="AB75" s="14">
        <v>72</v>
      </c>
      <c r="AC75" s="55">
        <v>95.380547099179964</v>
      </c>
      <c r="AD75" s="55">
        <v>93.328101682769656</v>
      </c>
      <c r="AE75" s="56">
        <v>68.46276437750123</v>
      </c>
      <c r="AF75" s="56">
        <v>54.47779017832567</v>
      </c>
      <c r="AG75" s="31"/>
      <c r="AH75" s="31"/>
      <c r="AI75" s="23"/>
      <c r="AJ75" s="23"/>
    </row>
    <row r="76" spans="1:36" ht="15" x14ac:dyDescent="0.25">
      <c r="A76" s="9">
        <v>1823</v>
      </c>
      <c r="B76" s="1">
        <v>98259</v>
      </c>
      <c r="C76" s="1">
        <v>56067</v>
      </c>
      <c r="D76" s="1">
        <v>2689031</v>
      </c>
      <c r="E76" s="12" t="s">
        <v>13</v>
      </c>
      <c r="F76" s="12" t="s">
        <v>13</v>
      </c>
      <c r="I76" s="7"/>
      <c r="J76" s="1"/>
      <c r="K76" s="1"/>
      <c r="L76" s="29"/>
      <c r="M76" s="8"/>
      <c r="N76" s="7"/>
      <c r="O76" s="7">
        <v>74</v>
      </c>
      <c r="P76" s="5">
        <v>45048</v>
      </c>
      <c r="Q76" s="5">
        <v>81837</v>
      </c>
      <c r="R76" s="21">
        <v>128362</v>
      </c>
      <c r="S76" s="33"/>
      <c r="T76" s="31"/>
      <c r="V76" s="27">
        <v>2033</v>
      </c>
      <c r="W76" s="62">
        <v>83.333026297001538</v>
      </c>
      <c r="X76" s="50">
        <v>21.080926307838979</v>
      </c>
      <c r="Y76" s="62">
        <v>86.144076351528909</v>
      </c>
      <c r="Z76" s="50">
        <v>23.036380789065358</v>
      </c>
      <c r="AA76" s="41"/>
      <c r="AB76" s="14">
        <v>73</v>
      </c>
      <c r="AC76" s="55">
        <v>95.043619097589357</v>
      </c>
      <c r="AD76" s="55">
        <v>92.88611453938536</v>
      </c>
      <c r="AE76" s="56">
        <v>67.04368523150255</v>
      </c>
      <c r="AF76" s="56">
        <v>52.337588926369691</v>
      </c>
      <c r="AG76" s="31"/>
      <c r="AH76" s="31"/>
      <c r="AI76" s="23"/>
      <c r="AJ76" s="23"/>
    </row>
    <row r="77" spans="1:36" ht="15" x14ac:dyDescent="0.25">
      <c r="A77" s="9">
        <v>1824</v>
      </c>
      <c r="B77" s="1">
        <v>93577</v>
      </c>
      <c r="C77" s="1">
        <v>56256</v>
      </c>
      <c r="D77" s="1">
        <v>2726877</v>
      </c>
      <c r="E77" s="12" t="s">
        <v>13</v>
      </c>
      <c r="F77" s="12" t="s">
        <v>13</v>
      </c>
      <c r="I77" s="7"/>
      <c r="J77" s="1"/>
      <c r="K77" s="1"/>
      <c r="L77" s="29"/>
      <c r="M77" s="8"/>
      <c r="N77" s="7"/>
      <c r="O77" s="7">
        <v>75</v>
      </c>
      <c r="P77" s="5">
        <v>41323</v>
      </c>
      <c r="Q77" s="5">
        <v>76379</v>
      </c>
      <c r="R77" s="21">
        <v>123658</v>
      </c>
      <c r="S77" s="33"/>
      <c r="T77" s="31"/>
      <c r="V77" s="27">
        <v>2034</v>
      </c>
      <c r="W77" s="62">
        <v>83.470237330244416</v>
      </c>
      <c r="X77" s="50">
        <v>21.183798653386948</v>
      </c>
      <c r="Y77" s="62">
        <v>86.262777695467307</v>
      </c>
      <c r="Z77" s="50">
        <v>23.129850922932906</v>
      </c>
      <c r="AA77" s="41"/>
      <c r="AB77" s="14">
        <v>74</v>
      </c>
      <c r="AC77" s="55">
        <v>94.676120817610226</v>
      </c>
      <c r="AD77" s="55">
        <v>92.402607155830154</v>
      </c>
      <c r="AE77" s="56">
        <v>65.484412337213229</v>
      </c>
      <c r="AF77" s="56">
        <v>50.094640968232383</v>
      </c>
      <c r="AG77" s="31"/>
      <c r="AH77" s="31"/>
      <c r="AI77" s="23"/>
      <c r="AJ77" s="23"/>
    </row>
    <row r="78" spans="1:36" ht="15" x14ac:dyDescent="0.25">
      <c r="A78" s="9">
        <v>1825</v>
      </c>
      <c r="B78" s="1">
        <v>100315</v>
      </c>
      <c r="C78" s="1">
        <v>56465</v>
      </c>
      <c r="D78" s="1">
        <v>2771252</v>
      </c>
      <c r="E78" s="12" t="s">
        <v>13</v>
      </c>
      <c r="F78" s="12" t="s">
        <v>13</v>
      </c>
      <c r="I78" s="7"/>
      <c r="J78" s="1"/>
      <c r="K78" s="1"/>
      <c r="L78" s="29"/>
      <c r="M78" s="8"/>
      <c r="N78" s="7"/>
      <c r="O78" s="7">
        <v>76</v>
      </c>
      <c r="P78" s="5">
        <v>38608</v>
      </c>
      <c r="Q78" s="5">
        <v>74708</v>
      </c>
      <c r="R78" s="21">
        <v>117687</v>
      </c>
      <c r="S78" s="33"/>
      <c r="T78" s="31"/>
      <c r="V78" s="27">
        <v>2035</v>
      </c>
      <c r="W78" s="62">
        <v>83.605286722961154</v>
      </c>
      <c r="X78" s="50">
        <v>21.284973758404902</v>
      </c>
      <c r="Y78" s="62">
        <v>86.381771433189641</v>
      </c>
      <c r="Z78" s="50">
        <v>23.223742111417298</v>
      </c>
      <c r="AA78" s="41"/>
      <c r="AB78" s="14">
        <v>75</v>
      </c>
      <c r="AC78" s="55">
        <v>94.274074133253762</v>
      </c>
      <c r="AD78" s="55">
        <v>91.864906998851197</v>
      </c>
      <c r="AE78" s="56">
        <v>63.826623695372433</v>
      </c>
      <c r="AF78" s="56">
        <v>47.754312236430593</v>
      </c>
      <c r="AG78" s="31"/>
      <c r="AH78" s="31"/>
      <c r="AI78" s="23"/>
      <c r="AJ78" s="23"/>
    </row>
    <row r="79" spans="1:36" ht="15" x14ac:dyDescent="0.25">
      <c r="A79" s="9">
        <v>1826</v>
      </c>
      <c r="B79" s="1">
        <v>97125</v>
      </c>
      <c r="C79" s="1">
        <v>63027</v>
      </c>
      <c r="D79" s="1">
        <v>2804926</v>
      </c>
      <c r="E79" s="12" t="s">
        <v>13</v>
      </c>
      <c r="F79" s="12" t="s">
        <v>13</v>
      </c>
      <c r="I79" s="7"/>
      <c r="J79" s="1"/>
      <c r="K79" s="1"/>
      <c r="L79" s="29"/>
      <c r="M79" s="8"/>
      <c r="N79" s="7"/>
      <c r="O79" s="7">
        <v>77</v>
      </c>
      <c r="P79" s="5">
        <v>33399.999999999993</v>
      </c>
      <c r="Q79" s="5">
        <v>69855</v>
      </c>
      <c r="R79" s="21">
        <v>113358</v>
      </c>
      <c r="S79" s="33"/>
      <c r="T79" s="31"/>
      <c r="V79" s="27">
        <v>2036</v>
      </c>
      <c r="W79" s="62">
        <v>83.739409286439454</v>
      </c>
      <c r="X79" s="50">
        <v>21.385584554578429</v>
      </c>
      <c r="Y79" s="62">
        <v>86.499834946115683</v>
      </c>
      <c r="Z79" s="50">
        <v>23.317002607244547</v>
      </c>
      <c r="AA79" s="41"/>
      <c r="AB79" s="14">
        <v>76</v>
      </c>
      <c r="AC79" s="55">
        <v>93.832881274971982</v>
      </c>
      <c r="AD79" s="55">
        <v>91.272463236590937</v>
      </c>
      <c r="AE79" s="56">
        <v>62.066446236242037</v>
      </c>
      <c r="AF79" s="56">
        <v>45.375692103298718</v>
      </c>
      <c r="AG79" s="31"/>
      <c r="AH79" s="31"/>
      <c r="AI79" s="23"/>
      <c r="AJ79" s="23"/>
    </row>
    <row r="80" spans="1:36" ht="15" x14ac:dyDescent="0.25">
      <c r="A80" s="9">
        <v>1827</v>
      </c>
      <c r="B80" s="1">
        <v>88138</v>
      </c>
      <c r="C80" s="1">
        <v>64920</v>
      </c>
      <c r="D80" s="1">
        <v>2827719</v>
      </c>
      <c r="E80" s="12" t="s">
        <v>13</v>
      </c>
      <c r="F80" s="12" t="s">
        <v>13</v>
      </c>
      <c r="I80" s="7"/>
      <c r="J80" s="1"/>
      <c r="K80" s="1"/>
      <c r="L80" s="29"/>
      <c r="M80" s="8"/>
      <c r="N80" s="7"/>
      <c r="O80" s="7">
        <v>78</v>
      </c>
      <c r="P80" s="5">
        <v>30071</v>
      </c>
      <c r="Q80" s="5">
        <v>64245</v>
      </c>
      <c r="R80" s="21">
        <v>111573</v>
      </c>
      <c r="S80" s="33"/>
      <c r="T80" s="31"/>
      <c r="V80" s="27">
        <v>2037</v>
      </c>
      <c r="W80" s="62">
        <v>83.872603565549923</v>
      </c>
      <c r="X80" s="50">
        <v>21.485627533258128</v>
      </c>
      <c r="Y80" s="62">
        <v>86.616970117117987</v>
      </c>
      <c r="Z80" s="50">
        <v>23.409632008568558</v>
      </c>
      <c r="AA80" s="41"/>
      <c r="AB80" s="14">
        <v>77</v>
      </c>
      <c r="AC80" s="55">
        <v>93.343129656851829</v>
      </c>
      <c r="AD80" s="55">
        <v>90.613330887391712</v>
      </c>
      <c r="AE80" s="56">
        <v>60.077549694944324</v>
      </c>
      <c r="AF80" s="56">
        <v>42.894721313723117</v>
      </c>
      <c r="AG80" s="31"/>
      <c r="AH80" s="31"/>
      <c r="AI80" s="23"/>
      <c r="AJ80" s="23"/>
    </row>
    <row r="81" spans="1:38" ht="15" x14ac:dyDescent="0.25">
      <c r="A81" s="9">
        <v>1828</v>
      </c>
      <c r="B81" s="1">
        <v>95354</v>
      </c>
      <c r="C81" s="1">
        <v>75860</v>
      </c>
      <c r="D81" s="1">
        <v>2846788</v>
      </c>
      <c r="E81" s="12" t="s">
        <v>13</v>
      </c>
      <c r="F81" s="12" t="s">
        <v>13</v>
      </c>
      <c r="I81" s="7"/>
      <c r="J81" s="1"/>
      <c r="K81" s="1"/>
      <c r="L81" s="29"/>
      <c r="M81" s="8"/>
      <c r="N81" s="7"/>
      <c r="O81" s="7">
        <v>79</v>
      </c>
      <c r="P81" s="5">
        <v>27056.999999999996</v>
      </c>
      <c r="Q81" s="5">
        <v>60290</v>
      </c>
      <c r="R81" s="21">
        <v>108628</v>
      </c>
      <c r="S81" s="33"/>
      <c r="T81" s="31"/>
      <c r="V81" s="27">
        <v>2038</v>
      </c>
      <c r="W81" s="62">
        <v>84.004868341636879</v>
      </c>
      <c r="X81" s="50">
        <v>21.585099388904037</v>
      </c>
      <c r="Y81" s="62">
        <v>86.733179007476778</v>
      </c>
      <c r="Z81" s="50">
        <v>23.501630073340571</v>
      </c>
      <c r="AA81" s="41"/>
      <c r="AB81" s="14">
        <v>78</v>
      </c>
      <c r="AC81" s="55">
        <v>92.795516838577527</v>
      </c>
      <c r="AD81" s="55">
        <v>89.868695265801207</v>
      </c>
      <c r="AE81" s="56">
        <v>58.007201922590554</v>
      </c>
      <c r="AF81" s="56">
        <v>40.303077136832933</v>
      </c>
      <c r="AG81" s="31"/>
      <c r="AH81" s="31"/>
      <c r="AI81" s="23"/>
      <c r="AJ81" s="23"/>
    </row>
    <row r="82" spans="1:38" ht="15" x14ac:dyDescent="0.25">
      <c r="A82" s="9">
        <v>1829</v>
      </c>
      <c r="B82" s="1">
        <v>99488</v>
      </c>
      <c r="C82" s="1">
        <v>82719</v>
      </c>
      <c r="D82" s="1">
        <v>2863132</v>
      </c>
      <c r="E82" s="12" t="s">
        <v>13</v>
      </c>
      <c r="F82" s="12" t="s">
        <v>13</v>
      </c>
      <c r="I82" s="7"/>
      <c r="J82" s="1"/>
      <c r="K82" s="1"/>
      <c r="L82" s="29"/>
      <c r="M82" s="8"/>
      <c r="N82" s="7"/>
      <c r="O82" s="7">
        <v>80</v>
      </c>
      <c r="P82" s="5">
        <v>24423</v>
      </c>
      <c r="Q82" s="5">
        <v>55244</v>
      </c>
      <c r="R82" s="21">
        <v>108584</v>
      </c>
      <c r="S82" s="33"/>
      <c r="T82" s="31"/>
      <c r="V82" s="27">
        <v>2039</v>
      </c>
      <c r="W82" s="62">
        <v>84.136202628696878</v>
      </c>
      <c r="X82" s="50">
        <v>21.683997016246611</v>
      </c>
      <c r="Y82" s="62">
        <v>86.848463852076549</v>
      </c>
      <c r="Z82" s="50">
        <v>23.592996715580934</v>
      </c>
      <c r="AA82" s="41"/>
      <c r="AB82" s="14">
        <v>79</v>
      </c>
      <c r="AC82" s="55">
        <v>92.177261632427133</v>
      </c>
      <c r="AD82" s="55">
        <v>89.029768418034621</v>
      </c>
      <c r="AE82" s="56">
        <v>55.818127758157118</v>
      </c>
      <c r="AF82" s="56">
        <v>37.643131549321801</v>
      </c>
      <c r="AG82" s="31"/>
      <c r="AH82" s="31"/>
      <c r="AI82" s="23"/>
      <c r="AJ82" s="23"/>
    </row>
    <row r="83" spans="1:38" ht="15" x14ac:dyDescent="0.25">
      <c r="A83" s="9">
        <v>1830</v>
      </c>
      <c r="B83" s="1">
        <v>94626</v>
      </c>
      <c r="C83" s="1">
        <v>69251</v>
      </c>
      <c r="D83" s="1">
        <v>2888082</v>
      </c>
      <c r="E83" s="12" t="s">
        <v>13</v>
      </c>
      <c r="F83" s="12" t="s">
        <v>13</v>
      </c>
      <c r="I83" s="7"/>
      <c r="J83" s="1"/>
      <c r="K83" s="1"/>
      <c r="L83" s="29"/>
      <c r="M83" s="8"/>
      <c r="N83" s="7"/>
      <c r="O83" s="7">
        <v>81</v>
      </c>
      <c r="P83" s="5">
        <v>22469</v>
      </c>
      <c r="Q83" s="5">
        <v>51049</v>
      </c>
      <c r="R83" s="21">
        <v>103364</v>
      </c>
      <c r="S83" s="33"/>
      <c r="T83" s="31"/>
      <c r="V83" s="27">
        <v>2040</v>
      </c>
      <c r="W83" s="62">
        <v>84.266605669479091</v>
      </c>
      <c r="X83" s="50">
        <v>21.782317507381567</v>
      </c>
      <c r="Y83" s="62">
        <v>86.962827054618856</v>
      </c>
      <c r="Z83" s="50">
        <v>23.683732001659433</v>
      </c>
      <c r="AA83" s="41"/>
      <c r="AB83" s="14">
        <v>80</v>
      </c>
      <c r="AC83" s="55">
        <v>91.464286226071707</v>
      </c>
      <c r="AD83" s="55">
        <v>88.070935435624307</v>
      </c>
      <c r="AE83" s="56">
        <v>53.367331511909732</v>
      </c>
      <c r="AF83" s="56">
        <v>34.936104857367475</v>
      </c>
      <c r="AG83" s="31"/>
      <c r="AH83" s="31"/>
      <c r="AI83" s="23"/>
      <c r="AJ83" s="23"/>
    </row>
    <row r="84" spans="1:38" ht="15" x14ac:dyDescent="0.25">
      <c r="A84" s="9">
        <v>1831</v>
      </c>
      <c r="B84" s="1">
        <v>88253</v>
      </c>
      <c r="C84" s="1">
        <v>75274</v>
      </c>
      <c r="D84" s="1">
        <v>2901039</v>
      </c>
      <c r="E84" s="12" t="s">
        <v>13</v>
      </c>
      <c r="F84" s="12" t="s">
        <v>13</v>
      </c>
      <c r="I84" s="7"/>
      <c r="J84" s="1"/>
      <c r="K84" s="1"/>
      <c r="L84" s="29"/>
      <c r="M84" s="8"/>
      <c r="N84" s="7"/>
      <c r="O84" s="7">
        <v>82</v>
      </c>
      <c r="P84" s="5">
        <v>18691.000000000004</v>
      </c>
      <c r="Q84" s="5">
        <v>47728</v>
      </c>
      <c r="R84" s="21">
        <v>97285</v>
      </c>
      <c r="S84" s="33"/>
      <c r="T84" s="31"/>
      <c r="V84" s="27">
        <v>2041</v>
      </c>
      <c r="W84" s="62">
        <v>84.396076931512937</v>
      </c>
      <c r="X84" s="50">
        <v>21.880058148803656</v>
      </c>
      <c r="Y84" s="62">
        <v>87.076271182856431</v>
      </c>
      <c r="Z84" s="50">
        <v>23.773836146587129</v>
      </c>
      <c r="AA84" s="41"/>
      <c r="AB84" s="14">
        <v>81</v>
      </c>
      <c r="AC84" s="55">
        <v>90.63330883640802</v>
      </c>
      <c r="AD84" s="55">
        <v>86.96309371782705</v>
      </c>
      <c r="AE84" s="56">
        <v>50.742595775674772</v>
      </c>
      <c r="AF84" s="56">
        <v>32.203018006904827</v>
      </c>
      <c r="AG84" s="31"/>
      <c r="AH84" s="31"/>
      <c r="AI84" s="23"/>
      <c r="AJ84" s="23"/>
    </row>
    <row r="85" spans="1:38" ht="15" x14ac:dyDescent="0.25">
      <c r="A85" s="9">
        <v>1832</v>
      </c>
      <c r="B85" s="1">
        <v>89862</v>
      </c>
      <c r="C85" s="1">
        <v>68078</v>
      </c>
      <c r="D85" s="1">
        <v>2922801</v>
      </c>
      <c r="E85" s="12" t="s">
        <v>13</v>
      </c>
      <c r="F85" s="12" t="s">
        <v>13</v>
      </c>
      <c r="I85" s="7"/>
      <c r="J85" s="1"/>
      <c r="K85" s="1"/>
      <c r="L85" s="29"/>
      <c r="M85" s="8"/>
      <c r="N85" s="7"/>
      <c r="O85" s="7">
        <v>83</v>
      </c>
      <c r="P85" s="5">
        <v>16544.000000000004</v>
      </c>
      <c r="Q85" s="5">
        <v>46168</v>
      </c>
      <c r="R85" s="21">
        <v>95080</v>
      </c>
      <c r="S85" s="33"/>
      <c r="T85" s="31"/>
      <c r="V85" s="27">
        <v>2042</v>
      </c>
      <c r="W85" s="62">
        <v>84.524616103070528</v>
      </c>
      <c r="X85" s="50">
        <v>21.9772164183846</v>
      </c>
      <c r="Y85" s="62">
        <v>87.188798963851909</v>
      </c>
      <c r="Z85" s="50">
        <v>23.863309510322694</v>
      </c>
      <c r="AA85" s="41"/>
      <c r="AB85" s="14">
        <v>82</v>
      </c>
      <c r="AC85" s="55">
        <v>89.668629200653655</v>
      </c>
      <c r="AD85" s="55">
        <v>85.677916673247296</v>
      </c>
      <c r="AE85" s="56">
        <v>48.009537379131935</v>
      </c>
      <c r="AF85" s="56">
        <v>29.424809343474173</v>
      </c>
      <c r="AG85" s="31"/>
      <c r="AH85" s="31"/>
      <c r="AI85" s="23"/>
      <c r="AJ85" s="23"/>
    </row>
    <row r="86" spans="1:38" ht="15" x14ac:dyDescent="0.25">
      <c r="A86" s="9">
        <v>1833</v>
      </c>
      <c r="B86" s="1">
        <v>100309</v>
      </c>
      <c r="C86" s="1">
        <v>63947</v>
      </c>
      <c r="D86" s="1">
        <v>2959141</v>
      </c>
      <c r="E86" s="12" t="s">
        <v>13</v>
      </c>
      <c r="F86" s="12" t="s">
        <v>13</v>
      </c>
      <c r="I86" s="7"/>
      <c r="J86" s="1"/>
      <c r="K86" s="1"/>
      <c r="L86" s="29"/>
      <c r="M86" s="8"/>
      <c r="N86" s="7"/>
      <c r="O86" s="7">
        <v>84</v>
      </c>
      <c r="P86" s="5">
        <v>13286</v>
      </c>
      <c r="Q86" s="5">
        <v>42990</v>
      </c>
      <c r="R86" s="21">
        <v>92123</v>
      </c>
      <c r="S86" s="33"/>
      <c r="T86" s="31"/>
      <c r="V86" s="27">
        <v>2043</v>
      </c>
      <c r="W86" s="62">
        <v>84.652223089068769</v>
      </c>
      <c r="X86" s="50">
        <v>22.073789982299697</v>
      </c>
      <c r="Y86" s="62">
        <v>87.300413279266095</v>
      </c>
      <c r="Z86" s="50">
        <v>23.952152594096162</v>
      </c>
      <c r="AA86" s="41"/>
      <c r="AB86" s="14">
        <v>83</v>
      </c>
      <c r="AC86" s="55">
        <v>88.534921931056161</v>
      </c>
      <c r="AD86" s="55">
        <v>84.182623287583922</v>
      </c>
      <c r="AE86" s="56">
        <v>45.096994211385791</v>
      </c>
      <c r="AF86" s="56">
        <v>26.594214284727251</v>
      </c>
      <c r="AG86" s="31"/>
      <c r="AH86" s="31"/>
      <c r="AI86" s="23"/>
      <c r="AJ86" s="23"/>
    </row>
    <row r="87" spans="1:38" ht="15" x14ac:dyDescent="0.25">
      <c r="A87" s="9">
        <v>1834</v>
      </c>
      <c r="B87" s="1">
        <v>100231</v>
      </c>
      <c r="C87" s="1">
        <v>76294</v>
      </c>
      <c r="D87" s="1">
        <v>2983055</v>
      </c>
      <c r="E87" s="12" t="s">
        <v>13</v>
      </c>
      <c r="F87" s="12" t="s">
        <v>13</v>
      </c>
      <c r="I87" s="7"/>
      <c r="J87" s="1"/>
      <c r="K87" s="1"/>
      <c r="L87" s="29"/>
      <c r="M87" s="8"/>
      <c r="N87" s="7"/>
      <c r="O87" s="7">
        <v>85</v>
      </c>
      <c r="P87" s="5">
        <v>11190</v>
      </c>
      <c r="Q87" s="5">
        <v>40316</v>
      </c>
      <c r="R87" s="21">
        <v>90625</v>
      </c>
      <c r="S87" s="33"/>
      <c r="T87" s="31"/>
      <c r="V87" s="27">
        <v>2044</v>
      </c>
      <c r="W87" s="62">
        <v>84.778898006919505</v>
      </c>
      <c r="X87" s="50">
        <v>22.169776691908396</v>
      </c>
      <c r="Y87" s="62">
        <v>87.411117160676753</v>
      </c>
      <c r="Z87" s="50">
        <v>24.040366036752737</v>
      </c>
      <c r="AA87" s="41"/>
      <c r="AB87" s="14">
        <v>84</v>
      </c>
      <c r="AC87" s="55">
        <v>87.197484179435918</v>
      </c>
      <c r="AD87" s="55">
        <v>82.429940141605513</v>
      </c>
      <c r="AE87" s="56">
        <v>42.020921316476375</v>
      </c>
      <c r="AF87" s="56">
        <v>23.797618349488097</v>
      </c>
      <c r="AG87" s="31"/>
      <c r="AH87" s="31"/>
      <c r="AI87" s="23"/>
      <c r="AJ87" s="23"/>
    </row>
    <row r="88" spans="1:38" ht="15" x14ac:dyDescent="0.25">
      <c r="A88" s="9">
        <v>1835</v>
      </c>
      <c r="B88" s="1">
        <v>98144</v>
      </c>
      <c r="C88" s="1">
        <v>55738</v>
      </c>
      <c r="D88" s="1">
        <v>3025439</v>
      </c>
      <c r="E88" s="12" t="s">
        <v>13</v>
      </c>
      <c r="F88" s="12" t="s">
        <v>13</v>
      </c>
      <c r="I88" s="7"/>
      <c r="J88" s="1"/>
      <c r="K88" s="1"/>
      <c r="L88" s="29"/>
      <c r="M88" s="8"/>
      <c r="N88" s="7"/>
      <c r="O88" s="7">
        <v>86</v>
      </c>
      <c r="P88" s="5">
        <v>8857</v>
      </c>
      <c r="Q88" s="5">
        <v>35432</v>
      </c>
      <c r="R88" s="21">
        <v>88746</v>
      </c>
      <c r="S88" s="33"/>
      <c r="T88" s="31"/>
      <c r="V88" s="27">
        <v>2045</v>
      </c>
      <c r="W88" s="62">
        <v>84.904641182331872</v>
      </c>
      <c r="X88" s="50">
        <v>22.265174580592923</v>
      </c>
      <c r="Y88" s="62">
        <v>87.52091378493445</v>
      </c>
      <c r="Z88" s="50">
        <v>24.12795061111915</v>
      </c>
      <c r="AA88" s="41"/>
      <c r="AB88" s="14">
        <v>85</v>
      </c>
      <c r="AC88" s="55">
        <v>85.600611826163075</v>
      </c>
      <c r="AD88" s="55">
        <v>80.356849427266198</v>
      </c>
      <c r="AE88" s="56">
        <v>38.872988845641096</v>
      </c>
      <c r="AF88" s="56">
        <v>21.181531142538077</v>
      </c>
      <c r="AG88" s="31"/>
      <c r="AH88" s="31"/>
      <c r="AI88" s="23"/>
      <c r="AJ88" s="23"/>
    </row>
    <row r="89" spans="1:38" ht="15" x14ac:dyDescent="0.25">
      <c r="A89" s="9">
        <v>1836</v>
      </c>
      <c r="B89" s="1">
        <v>96857</v>
      </c>
      <c r="C89" s="1">
        <v>60763</v>
      </c>
      <c r="D89" s="1">
        <v>3059356</v>
      </c>
      <c r="E89" s="12" t="s">
        <v>13</v>
      </c>
      <c r="F89" s="12" t="s">
        <v>13</v>
      </c>
      <c r="I89" s="7"/>
      <c r="J89" s="1"/>
      <c r="K89" s="1"/>
      <c r="L89" s="29"/>
      <c r="M89" s="8"/>
      <c r="N89" s="7"/>
      <c r="O89" s="7">
        <v>87</v>
      </c>
      <c r="P89" s="5">
        <v>6860</v>
      </c>
      <c r="Q89" s="5">
        <v>32881</v>
      </c>
      <c r="R89" s="21">
        <v>81747</v>
      </c>
      <c r="S89" s="33"/>
      <c r="T89" s="31"/>
      <c r="V89" s="27">
        <v>2046</v>
      </c>
      <c r="W89" s="62">
        <v>85.029453145074029</v>
      </c>
      <c r="X89" s="50">
        <v>22.359981860559945</v>
      </c>
      <c r="Y89" s="62">
        <v>87.629806469555504</v>
      </c>
      <c r="Z89" s="50">
        <v>24.21490722039513</v>
      </c>
      <c r="AA89" s="41"/>
      <c r="AB89" s="14">
        <v>86</v>
      </c>
      <c r="AC89" s="55">
        <v>83.681969743186954</v>
      </c>
      <c r="AD89" s="55">
        <v>77.917392789120413</v>
      </c>
      <c r="AE89" s="56">
        <v>35.53233031634565</v>
      </c>
      <c r="AF89" s="56">
        <v>18.617642260045709</v>
      </c>
      <c r="AG89" s="31"/>
      <c r="AH89" s="31"/>
      <c r="AI89" s="23"/>
      <c r="AJ89" s="23"/>
    </row>
    <row r="90" spans="1:38" ht="15" x14ac:dyDescent="0.25">
      <c r="A90" s="9">
        <v>1837</v>
      </c>
      <c r="B90" s="1">
        <v>94616</v>
      </c>
      <c r="C90" s="1">
        <v>75611</v>
      </c>
      <c r="D90" s="1">
        <v>3076184</v>
      </c>
      <c r="E90" s="12" t="s">
        <v>13</v>
      </c>
      <c r="F90" s="12" t="s">
        <v>13</v>
      </c>
      <c r="I90" s="7"/>
      <c r="J90" s="1"/>
      <c r="K90" s="1"/>
      <c r="L90" s="29"/>
      <c r="M90" s="8"/>
      <c r="N90" s="7"/>
      <c r="O90" s="7">
        <v>88</v>
      </c>
      <c r="P90" s="5">
        <v>5271</v>
      </c>
      <c r="Q90" s="5">
        <v>28370</v>
      </c>
      <c r="R90" s="21">
        <v>76441</v>
      </c>
      <c r="S90" s="33"/>
      <c r="T90" s="31"/>
      <c r="V90" s="27">
        <v>2047</v>
      </c>
      <c r="W90" s="62">
        <v>85.1533346246988</v>
      </c>
      <c r="X90" s="50">
        <v>22.454196919609267</v>
      </c>
      <c r="Y90" s="62">
        <v>87.737798668157964</v>
      </c>
      <c r="Z90" s="50">
        <v>24.301236894572181</v>
      </c>
      <c r="AA90" s="41"/>
      <c r="AB90" s="14">
        <v>87</v>
      </c>
      <c r="AC90" s="55">
        <v>81.39328719818549</v>
      </c>
      <c r="AD90" s="55">
        <v>75.0572581534677</v>
      </c>
      <c r="AE90" s="56">
        <v>32.065236672035645</v>
      </c>
      <c r="AF90" s="56">
        <v>16.085541452706231</v>
      </c>
      <c r="AG90" s="31"/>
      <c r="AH90" s="31"/>
      <c r="AI90" s="23"/>
      <c r="AJ90" s="23"/>
    </row>
    <row r="91" spans="1:38" ht="15" x14ac:dyDescent="0.25">
      <c r="A91" s="9">
        <v>1838</v>
      </c>
      <c r="B91" s="1">
        <v>90565</v>
      </c>
      <c r="C91" s="1">
        <v>74309</v>
      </c>
      <c r="D91" s="1">
        <v>3090262</v>
      </c>
      <c r="E91" s="12" t="s">
        <v>13</v>
      </c>
      <c r="F91" s="12" t="s">
        <v>13</v>
      </c>
      <c r="I91" s="7"/>
      <c r="J91" s="1"/>
      <c r="K91" s="1"/>
      <c r="L91" s="29"/>
      <c r="M91" s="8"/>
      <c r="N91" s="7"/>
      <c r="O91" s="7">
        <v>89</v>
      </c>
      <c r="P91" s="5">
        <v>4049.0000000000005</v>
      </c>
      <c r="Q91" s="5">
        <v>25109</v>
      </c>
      <c r="R91" s="21">
        <v>69489</v>
      </c>
      <c r="S91" s="33"/>
      <c r="T91" s="31"/>
      <c r="V91" s="27">
        <v>2048</v>
      </c>
      <c r="W91" s="62">
        <v>85.276286546240286</v>
      </c>
      <c r="X91" s="50">
        <v>22.547818317874043</v>
      </c>
      <c r="Y91" s="62">
        <v>87.844893965940145</v>
      </c>
      <c r="Z91" s="50">
        <v>24.386940786881798</v>
      </c>
      <c r="AA91" s="41"/>
      <c r="AB91" s="14">
        <v>88</v>
      </c>
      <c r="AC91" s="55">
        <v>78.657786974782297</v>
      </c>
      <c r="AD91" s="55">
        <v>71.712724449698413</v>
      </c>
      <c r="AE91" s="56">
        <v>28.646300699604733</v>
      </c>
      <c r="AF91" s="56">
        <v>13.690178884163604</v>
      </c>
      <c r="AG91" s="31"/>
      <c r="AH91" s="31"/>
      <c r="AI91" s="23"/>
      <c r="AJ91" s="23"/>
    </row>
    <row r="92" spans="1:38" ht="15" x14ac:dyDescent="0.25">
      <c r="A92" s="9">
        <v>1839</v>
      </c>
      <c r="B92" s="1">
        <v>91363</v>
      </c>
      <c r="C92" s="1">
        <v>72988</v>
      </c>
      <c r="D92" s="1">
        <v>3106459</v>
      </c>
      <c r="E92" s="12" t="s">
        <v>13</v>
      </c>
      <c r="F92" s="12" t="s">
        <v>13</v>
      </c>
      <c r="I92" s="7"/>
      <c r="J92" s="1"/>
      <c r="K92" s="1"/>
      <c r="L92" s="29"/>
      <c r="M92" s="8"/>
      <c r="N92" s="7"/>
      <c r="O92" s="7">
        <v>90</v>
      </c>
      <c r="P92" s="5">
        <v>2950</v>
      </c>
      <c r="Q92" s="5">
        <v>21851</v>
      </c>
      <c r="R92" s="21">
        <v>60231</v>
      </c>
      <c r="S92" s="33"/>
      <c r="T92" s="31"/>
      <c r="V92" s="27">
        <v>2049</v>
      </c>
      <c r="W92" s="62">
        <v>85.398310025885181</v>
      </c>
      <c r="X92" s="50">
        <v>22.64084478453654</v>
      </c>
      <c r="Y92" s="62">
        <v>87.951096075207445</v>
      </c>
      <c r="Z92" s="50">
        <v>24.472020170275357</v>
      </c>
      <c r="AA92" s="41"/>
      <c r="AB92" s="14">
        <v>89</v>
      </c>
      <c r="AC92" s="55">
        <v>75.391715849024465</v>
      </c>
      <c r="AD92" s="55">
        <v>67.841545528422444</v>
      </c>
      <c r="AE92" s="56">
        <v>25.263194302971943</v>
      </c>
      <c r="AF92" s="56">
        <v>11.467138717898804</v>
      </c>
      <c r="AG92" s="31"/>
      <c r="AH92" s="31"/>
      <c r="AI92" s="23"/>
      <c r="AJ92" s="23"/>
    </row>
    <row r="93" spans="1:38" ht="15" x14ac:dyDescent="0.25">
      <c r="A93" s="9">
        <v>1840</v>
      </c>
      <c r="B93" s="1">
        <v>98160</v>
      </c>
      <c r="C93" s="1">
        <v>63555</v>
      </c>
      <c r="D93" s="1">
        <v>3138887</v>
      </c>
      <c r="E93" s="12" t="s">
        <v>13</v>
      </c>
      <c r="F93" s="12" t="s">
        <v>13</v>
      </c>
      <c r="I93" s="7"/>
      <c r="J93" s="1"/>
      <c r="K93" s="1"/>
      <c r="L93" s="29"/>
      <c r="M93" s="8"/>
      <c r="N93" s="7"/>
      <c r="O93" s="7">
        <v>91</v>
      </c>
      <c r="P93" s="5">
        <v>2166</v>
      </c>
      <c r="Q93" s="5">
        <v>18170</v>
      </c>
      <c r="R93" s="21">
        <v>51615</v>
      </c>
      <c r="S93" s="33"/>
      <c r="T93" s="31"/>
      <c r="V93" s="27">
        <v>2050</v>
      </c>
      <c r="W93" s="62">
        <v>85.519406366624978</v>
      </c>
      <c r="X93" s="50">
        <v>22.733275214523381</v>
      </c>
      <c r="Y93" s="62">
        <v>88.056408830947788</v>
      </c>
      <c r="Z93" s="50">
        <v>24.556476433937199</v>
      </c>
      <c r="AA93" s="41"/>
      <c r="AB93" s="14">
        <v>90</v>
      </c>
      <c r="AC93" s="55">
        <v>71.542799777207563</v>
      </c>
      <c r="AD93" s="55">
        <v>63.395911761183591</v>
      </c>
      <c r="AE93" s="56">
        <v>21.95120253549678</v>
      </c>
      <c r="AF93" s="56">
        <v>9.4118724003390053</v>
      </c>
      <c r="AG93" s="31"/>
      <c r="AH93" s="31"/>
      <c r="AI93" s="23"/>
      <c r="AJ93" s="23"/>
    </row>
    <row r="94" spans="1:38" ht="15" x14ac:dyDescent="0.25">
      <c r="A94" s="9">
        <v>1841</v>
      </c>
      <c r="B94" s="1">
        <v>95734</v>
      </c>
      <c r="C94" s="1">
        <v>61279</v>
      </c>
      <c r="D94" s="1">
        <v>3173160</v>
      </c>
      <c r="E94" s="12" t="s">
        <v>13</v>
      </c>
      <c r="F94" s="12" t="s">
        <v>13</v>
      </c>
      <c r="I94" s="7"/>
      <c r="J94" s="1"/>
      <c r="K94" s="1"/>
      <c r="L94" s="29"/>
      <c r="M94" s="8"/>
      <c r="N94" s="7"/>
      <c r="O94" s="7">
        <v>92</v>
      </c>
      <c r="P94" s="5">
        <v>1350</v>
      </c>
      <c r="Q94" s="5">
        <v>14806</v>
      </c>
      <c r="R94" s="21">
        <v>45805</v>
      </c>
      <c r="S94" s="33"/>
      <c r="T94" s="31"/>
      <c r="V94" s="27">
        <v>2051</v>
      </c>
      <c r="W94" s="62">
        <v>85.639577053894627</v>
      </c>
      <c r="X94" s="50">
        <v>22.825108665184239</v>
      </c>
      <c r="Y94" s="62">
        <v>88.160836186458695</v>
      </c>
      <c r="Z94" s="50">
        <v>24.640311079833282</v>
      </c>
      <c r="AA94" s="41"/>
      <c r="AB94" s="14">
        <v>91</v>
      </c>
      <c r="AC94" s="55">
        <v>67.087954982638692</v>
      </c>
      <c r="AD94" s="55">
        <v>58.394846411678401</v>
      </c>
      <c r="AE94" s="56">
        <v>18.729309859779665</v>
      </c>
      <c r="AF94" s="56">
        <v>7.573797599628497</v>
      </c>
      <c r="AG94" s="31"/>
      <c r="AH94" s="31"/>
      <c r="AI94" s="23"/>
      <c r="AJ94" s="23"/>
    </row>
    <row r="95" spans="1:38" ht="15" x14ac:dyDescent="0.25">
      <c r="A95" s="9">
        <v>1842</v>
      </c>
      <c r="B95" s="1">
        <v>100976</v>
      </c>
      <c r="C95" s="1">
        <v>67177</v>
      </c>
      <c r="D95" s="1">
        <v>3206776</v>
      </c>
      <c r="E95" s="12" t="s">
        <v>13</v>
      </c>
      <c r="F95" s="12" t="s">
        <v>13</v>
      </c>
      <c r="I95" s="7"/>
      <c r="J95" s="1"/>
      <c r="K95" s="1"/>
      <c r="L95" s="29"/>
      <c r="M95" s="8"/>
      <c r="N95" s="7"/>
      <c r="O95" s="7">
        <v>93</v>
      </c>
      <c r="P95" s="5">
        <v>1041</v>
      </c>
      <c r="Q95" s="5">
        <v>11550</v>
      </c>
      <c r="R95" s="21">
        <v>39962</v>
      </c>
      <c r="S95" s="33"/>
      <c r="T95" s="31"/>
      <c r="V95" s="27">
        <v>2052</v>
      </c>
      <c r="W95" s="62">
        <v>85.758823751199841</v>
      </c>
      <c r="X95" s="50">
        <v>22.916344352957331</v>
      </c>
      <c r="Y95" s="62">
        <v>88.264382209028298</v>
      </c>
      <c r="Z95" s="50">
        <v>24.723525719296372</v>
      </c>
      <c r="AA95" s="41"/>
      <c r="AB95" s="14">
        <v>92</v>
      </c>
      <c r="AC95" s="55">
        <v>61.976743514689637</v>
      </c>
      <c r="AD95" s="55">
        <v>52.80857478016673</v>
      </c>
      <c r="AE95" s="56">
        <v>15.565884816734401</v>
      </c>
      <c r="AF95" s="56">
        <v>5.9907121856744139</v>
      </c>
      <c r="AG95" s="31"/>
      <c r="AH95" s="31"/>
      <c r="AI95" s="23"/>
      <c r="AJ95" s="23"/>
    </row>
    <row r="96" spans="1:38" ht="15" x14ac:dyDescent="0.25">
      <c r="A96" s="9">
        <v>1843</v>
      </c>
      <c r="B96" s="1">
        <v>99154</v>
      </c>
      <c r="C96" s="1">
        <v>69115</v>
      </c>
      <c r="D96" s="1">
        <v>3236632</v>
      </c>
      <c r="E96" s="12" t="s">
        <v>13</v>
      </c>
      <c r="F96" s="12" t="s">
        <v>13</v>
      </c>
      <c r="I96" s="7"/>
      <c r="J96" s="1"/>
      <c r="K96" s="1"/>
      <c r="L96" s="29"/>
      <c r="M96" s="8"/>
      <c r="N96" s="7"/>
      <c r="O96" s="7">
        <v>94</v>
      </c>
      <c r="P96" s="5">
        <v>802.99999999999989</v>
      </c>
      <c r="Q96" s="5">
        <v>9636</v>
      </c>
      <c r="R96" s="21">
        <v>32525</v>
      </c>
      <c r="S96" s="33"/>
      <c r="T96" s="31"/>
      <c r="V96" s="27">
        <v>2053</v>
      </c>
      <c r="W96" s="62">
        <v>85.877148295741861</v>
      </c>
      <c r="X96" s="50">
        <v>23.006981650025892</v>
      </c>
      <c r="Y96" s="62">
        <v>88.367051075671782</v>
      </c>
      <c r="Z96" s="50">
        <v>24.806122069650051</v>
      </c>
      <c r="AA96" s="41"/>
      <c r="AB96" s="14">
        <v>93</v>
      </c>
      <c r="AC96" s="55">
        <v>56.215846771620534</v>
      </c>
      <c r="AD96" s="55">
        <v>46.651798778777895</v>
      </c>
      <c r="AE96" s="56">
        <v>12.666877913857871</v>
      </c>
      <c r="AF96" s="56">
        <v>4.607508904871513</v>
      </c>
      <c r="AG96" s="31"/>
      <c r="AH96" s="31"/>
      <c r="AI96" s="23"/>
      <c r="AJ96" s="23"/>
      <c r="AK96" s="23"/>
      <c r="AL96" s="23"/>
    </row>
    <row r="97" spans="1:38" ht="15" x14ac:dyDescent="0.25">
      <c r="A97" s="9">
        <v>1844</v>
      </c>
      <c r="B97" s="1">
        <v>104693</v>
      </c>
      <c r="C97" s="1">
        <v>66009</v>
      </c>
      <c r="D97" s="1">
        <v>3275133</v>
      </c>
      <c r="E97" s="12" t="s">
        <v>13</v>
      </c>
      <c r="F97" s="12" t="s">
        <v>13</v>
      </c>
      <c r="I97" s="7"/>
      <c r="J97" s="1"/>
      <c r="K97" s="1"/>
      <c r="L97" s="29"/>
      <c r="M97" s="8"/>
      <c r="N97" s="7"/>
      <c r="O97" s="7">
        <v>95</v>
      </c>
      <c r="P97" s="5">
        <v>1311</v>
      </c>
      <c r="Q97" s="5">
        <v>7567</v>
      </c>
      <c r="R97" s="21">
        <v>25571</v>
      </c>
      <c r="S97" s="33"/>
      <c r="T97" s="31"/>
      <c r="V97" s="27">
        <v>2054</v>
      </c>
      <c r="W97" s="62">
        <v>85.994552694039626</v>
      </c>
      <c r="X97" s="50">
        <v>23.09702008096848</v>
      </c>
      <c r="Y97" s="62">
        <v>88.468847068925371</v>
      </c>
      <c r="Z97" s="50">
        <v>24.888101950872397</v>
      </c>
      <c r="AA97" s="41"/>
      <c r="AB97" s="14">
        <v>94</v>
      </c>
      <c r="AC97" s="55">
        <v>49.908235235587114</v>
      </c>
      <c r="AD97" s="55">
        <v>40.155223448776219</v>
      </c>
      <c r="AE97" s="56">
        <v>10.06514518489562</v>
      </c>
      <c r="AF97" s="56">
        <v>3.4502497600987949</v>
      </c>
      <c r="AG97" s="31"/>
      <c r="AH97" s="31"/>
      <c r="AI97" s="23"/>
      <c r="AJ97" s="23"/>
      <c r="AK97" s="23"/>
      <c r="AL97" s="23"/>
    </row>
    <row r="98" spans="1:38" ht="15" x14ac:dyDescent="0.25">
      <c r="A98" s="9">
        <v>1845</v>
      </c>
      <c r="B98" s="1">
        <v>103660</v>
      </c>
      <c r="C98" s="1">
        <v>62074</v>
      </c>
      <c r="D98" s="1">
        <v>3316536</v>
      </c>
      <c r="E98" s="12" t="s">
        <v>13</v>
      </c>
      <c r="F98" s="12" t="s">
        <v>13</v>
      </c>
      <c r="I98" s="7"/>
      <c r="J98" s="1"/>
      <c r="K98" s="1"/>
      <c r="L98" s="29"/>
      <c r="M98" s="8"/>
      <c r="N98" s="7"/>
      <c r="O98" s="7">
        <v>96</v>
      </c>
      <c r="Q98" s="5">
        <v>4485</v>
      </c>
      <c r="R98" s="21">
        <v>19233</v>
      </c>
      <c r="S98" s="33"/>
      <c r="T98" s="31"/>
      <c r="V98" s="27">
        <v>2055</v>
      </c>
      <c r="W98" s="62">
        <v>86.111039117557524</v>
      </c>
      <c r="X98" s="50">
        <v>23.18645931940662</v>
      </c>
      <c r="Y98" s="62">
        <v>88.569774572699629</v>
      </c>
      <c r="Z98" s="50">
        <v>24.969467282301096</v>
      </c>
      <c r="AA98" s="41"/>
      <c r="AB98" s="14">
        <v>95</v>
      </c>
      <c r="AC98" s="55">
        <v>43.226990585612256</v>
      </c>
      <c r="AD98" s="55">
        <v>33.617413914695568</v>
      </c>
      <c r="AE98" s="56">
        <v>7.7843344440296152</v>
      </c>
      <c r="AF98" s="56">
        <v>2.5244014233681966</v>
      </c>
      <c r="AG98" s="31"/>
      <c r="AH98" s="31"/>
      <c r="AI98" s="23"/>
      <c r="AJ98" s="23"/>
      <c r="AK98" s="23"/>
      <c r="AL98" s="23"/>
    </row>
    <row r="99" spans="1:38" ht="15" x14ac:dyDescent="0.25">
      <c r="A99" s="9">
        <v>1846</v>
      </c>
      <c r="B99" s="1">
        <v>99703</v>
      </c>
      <c r="C99" s="1">
        <v>72683</v>
      </c>
      <c r="D99" s="1">
        <v>3342927</v>
      </c>
      <c r="E99" s="12" t="s">
        <v>13</v>
      </c>
      <c r="F99" s="12" t="s">
        <v>13</v>
      </c>
      <c r="I99" s="7"/>
      <c r="J99" s="1"/>
      <c r="K99" s="1"/>
      <c r="L99" s="29"/>
      <c r="M99" s="8"/>
      <c r="N99" s="7"/>
      <c r="O99" s="7">
        <v>97</v>
      </c>
      <c r="P99" s="7"/>
      <c r="Q99" s="5">
        <v>3016</v>
      </c>
      <c r="R99" s="21">
        <v>13024</v>
      </c>
      <c r="S99" s="33"/>
      <c r="T99" s="31"/>
      <c r="V99" s="27">
        <v>2056</v>
      </c>
      <c r="W99" s="62">
        <v>86.226609898340328</v>
      </c>
      <c r="X99" s="50">
        <v>23.275299184653111</v>
      </c>
      <c r="Y99" s="62">
        <v>88.669838068192661</v>
      </c>
      <c r="Z99" s="50">
        <v>25.05022007938101</v>
      </c>
      <c r="AA99" s="41"/>
      <c r="AB99" s="14">
        <v>96</v>
      </c>
      <c r="AC99" s="55">
        <v>36.325390709869502</v>
      </c>
      <c r="AD99" s="55">
        <v>27.111651421884194</v>
      </c>
      <c r="AE99" s="56">
        <v>5.85583565938094</v>
      </c>
      <c r="AF99" s="56">
        <v>1.7864231409041933</v>
      </c>
      <c r="AG99" s="31"/>
      <c r="AH99" s="31"/>
      <c r="AI99" s="23"/>
      <c r="AJ99" s="23"/>
      <c r="AK99" s="23"/>
      <c r="AL99" s="23"/>
    </row>
    <row r="100" spans="1:38" ht="15" x14ac:dyDescent="0.25">
      <c r="A100" s="9">
        <v>1847</v>
      </c>
      <c r="B100" s="1">
        <v>99179</v>
      </c>
      <c r="C100" s="1">
        <v>79405</v>
      </c>
      <c r="D100" s="1">
        <v>3362072</v>
      </c>
      <c r="E100" s="12" t="s">
        <v>13</v>
      </c>
      <c r="F100" s="12" t="s">
        <v>13</v>
      </c>
      <c r="I100" s="7"/>
      <c r="J100" s="1"/>
      <c r="K100" s="1"/>
      <c r="L100" s="29"/>
      <c r="M100" s="8"/>
      <c r="N100" s="7"/>
      <c r="O100" s="7">
        <v>98</v>
      </c>
      <c r="P100" s="7"/>
      <c r="Q100" s="5">
        <v>2070</v>
      </c>
      <c r="R100" s="21">
        <v>8688</v>
      </c>
      <c r="S100" s="33"/>
      <c r="T100" s="31"/>
      <c r="V100" s="27">
        <v>2057</v>
      </c>
      <c r="W100" s="62">
        <v>86.341267524659955</v>
      </c>
      <c r="X100" s="50">
        <v>23.363539638363854</v>
      </c>
      <c r="Y100" s="62">
        <v>88.769042129866591</v>
      </c>
      <c r="Z100" s="50">
        <v>25.130362450455412</v>
      </c>
      <c r="AA100" s="41"/>
      <c r="AB100" s="14">
        <v>97</v>
      </c>
      <c r="AC100" s="55">
        <v>29.454049136130717</v>
      </c>
      <c r="AD100" s="55">
        <v>20.921678104561114</v>
      </c>
      <c r="AE100" s="56">
        <v>4.2826057668267001</v>
      </c>
      <c r="AF100" s="56">
        <v>1.2255515269287871</v>
      </c>
      <c r="AG100" s="31"/>
      <c r="AH100" s="31"/>
      <c r="AI100" s="23"/>
      <c r="AJ100" s="23"/>
      <c r="AK100" s="23"/>
      <c r="AL100" s="23"/>
    </row>
    <row r="101" spans="1:38" ht="15" x14ac:dyDescent="0.25">
      <c r="A101" s="9">
        <v>1848</v>
      </c>
      <c r="B101" s="1">
        <v>102524</v>
      </c>
      <c r="C101" s="1">
        <v>66513</v>
      </c>
      <c r="D101" s="1">
        <v>3397454</v>
      </c>
      <c r="E101" s="12" t="s">
        <v>13</v>
      </c>
      <c r="F101" s="12" t="s">
        <v>13</v>
      </c>
      <c r="I101" s="7"/>
      <c r="J101" s="1"/>
      <c r="K101" s="1"/>
      <c r="L101" s="29"/>
      <c r="M101" s="8"/>
      <c r="N101" s="7"/>
      <c r="O101" s="7">
        <v>99</v>
      </c>
      <c r="P101" s="7"/>
      <c r="Q101" s="5">
        <v>1316</v>
      </c>
      <c r="R101" s="21">
        <v>5637</v>
      </c>
      <c r="S101" s="33"/>
      <c r="T101" s="31"/>
      <c r="V101" s="27">
        <v>2058</v>
      </c>
      <c r="W101" s="62">
        <v>86.455014636678328</v>
      </c>
      <c r="X101" s="50">
        <v>23.451180781196051</v>
      </c>
      <c r="Y101" s="62">
        <v>88.867391421486104</v>
      </c>
      <c r="Z101" s="50">
        <v>25.209896593601918</v>
      </c>
      <c r="AA101" s="41"/>
      <c r="AB101" s="14">
        <v>98</v>
      </c>
      <c r="AC101" s="55">
        <v>22.887711662460898</v>
      </c>
      <c r="AD101" s="55">
        <v>15.397288857042163</v>
      </c>
      <c r="AE101" s="56">
        <v>3.055753473900884</v>
      </c>
      <c r="AF101" s="56">
        <v>0.82271487488304251</v>
      </c>
      <c r="AG101" s="31"/>
      <c r="AH101" s="31"/>
      <c r="AI101" s="23"/>
      <c r="AJ101" s="23"/>
      <c r="AK101" s="23"/>
      <c r="AL101" s="23"/>
    </row>
    <row r="102" spans="1:38" ht="15" x14ac:dyDescent="0.25">
      <c r="A102" s="9">
        <v>1849</v>
      </c>
      <c r="B102" s="1">
        <v>112304</v>
      </c>
      <c r="C102" s="1">
        <v>67842</v>
      </c>
      <c r="D102" s="1">
        <v>3441286</v>
      </c>
      <c r="E102" s="12" t="s">
        <v>13</v>
      </c>
      <c r="F102" s="12" t="s">
        <v>13</v>
      </c>
      <c r="I102" s="7"/>
      <c r="J102" s="1"/>
      <c r="K102" s="1"/>
      <c r="L102" s="29"/>
      <c r="M102" s="8"/>
      <c r="N102" s="7"/>
      <c r="O102" s="7" t="s">
        <v>15</v>
      </c>
      <c r="P102" s="7"/>
      <c r="Q102" s="5">
        <v>1896</v>
      </c>
      <c r="R102" s="21">
        <v>8737</v>
      </c>
      <c r="T102" s="31"/>
      <c r="V102" s="27">
        <v>2059</v>
      </c>
      <c r="W102" s="62">
        <v>86.567854022129382</v>
      </c>
      <c r="X102" s="50">
        <v>23.538222849475787</v>
      </c>
      <c r="Y102" s="62">
        <v>88.964890692222298</v>
      </c>
      <c r="Z102" s="50">
        <v>25.288824793514152</v>
      </c>
      <c r="AA102" s="41"/>
      <c r="AB102" s="14">
        <v>99</v>
      </c>
      <c r="AC102" s="55">
        <v>16.941291038809226</v>
      </c>
      <c r="AD102" s="55">
        <v>10.735803513409419</v>
      </c>
      <c r="AE102" s="56">
        <v>2.1258727032477389</v>
      </c>
      <c r="AF102" s="56">
        <v>0.52814905296827719</v>
      </c>
      <c r="AG102" s="31"/>
      <c r="AH102" s="31"/>
      <c r="AI102" s="23"/>
      <c r="AJ102" s="23"/>
      <c r="AK102" s="23"/>
      <c r="AL102" s="23"/>
    </row>
    <row r="103" spans="1:38" ht="15" x14ac:dyDescent="0.25">
      <c r="A103" s="9">
        <v>1850</v>
      </c>
      <c r="B103" s="1">
        <v>110399</v>
      </c>
      <c r="C103" s="1">
        <v>68514</v>
      </c>
      <c r="D103" s="1">
        <v>3482541</v>
      </c>
      <c r="E103" s="12" t="s">
        <v>13</v>
      </c>
      <c r="F103" s="12" t="s">
        <v>13</v>
      </c>
      <c r="I103" s="7"/>
      <c r="J103" s="1"/>
      <c r="K103" s="1"/>
      <c r="L103" s="29"/>
      <c r="M103" s="8"/>
      <c r="N103" s="7"/>
      <c r="O103" s="7"/>
      <c r="P103" s="7"/>
      <c r="Q103" s="7"/>
      <c r="R103" s="7"/>
      <c r="S103" s="33"/>
      <c r="T103" s="31"/>
      <c r="V103" s="27">
        <v>2060</v>
      </c>
      <c r="W103" s="62">
        <v>86.67978861202333</v>
      </c>
      <c r="X103" s="50">
        <v>23.624666211877539</v>
      </c>
      <c r="Y103" s="62">
        <v>89.061544772821534</v>
      </c>
      <c r="Z103" s="50">
        <v>25.367149418429864</v>
      </c>
      <c r="AA103" s="41"/>
      <c r="AB103" s="48" t="s">
        <v>15</v>
      </c>
      <c r="AC103" s="55">
        <v>11.962119935560651</v>
      </c>
      <c r="AD103" s="55">
        <v>7.0923590608823694</v>
      </c>
      <c r="AE103" s="56">
        <v>1.4044763689806337</v>
      </c>
      <c r="AF103" s="56">
        <v>0.3233178998843565</v>
      </c>
      <c r="AG103" s="31"/>
      <c r="AH103" s="31"/>
      <c r="AI103" s="23"/>
      <c r="AJ103" s="23"/>
      <c r="AK103" s="23"/>
      <c r="AL103" s="23"/>
    </row>
    <row r="104" spans="1:38" ht="15" x14ac:dyDescent="0.25">
      <c r="A104" s="9">
        <v>1851</v>
      </c>
      <c r="B104" s="1">
        <v>111065</v>
      </c>
      <c r="C104" s="1">
        <v>72506</v>
      </c>
      <c r="D104" s="1">
        <v>3516647</v>
      </c>
      <c r="E104" s="12" t="s">
        <v>13</v>
      </c>
      <c r="F104" s="1">
        <v>1102</v>
      </c>
      <c r="I104" s="7"/>
      <c r="J104" s="1"/>
      <c r="K104" s="1"/>
      <c r="L104" s="29"/>
      <c r="M104" s="8"/>
      <c r="N104" s="7"/>
      <c r="O104" s="7"/>
      <c r="P104" s="7"/>
      <c r="Q104" s="7"/>
      <c r="R104" s="7"/>
      <c r="S104" s="33"/>
      <c r="T104" s="31"/>
      <c r="V104" s="41"/>
      <c r="W104" s="41"/>
      <c r="X104" s="41"/>
      <c r="Y104" s="41"/>
      <c r="Z104" s="41"/>
      <c r="AA104" s="41"/>
      <c r="AB104" s="47"/>
      <c r="AC104" s="55"/>
      <c r="AD104" s="55"/>
      <c r="AE104" s="56"/>
      <c r="AF104" s="55"/>
      <c r="AG104" s="6"/>
      <c r="AH104" s="6"/>
    </row>
    <row r="105" spans="1:38" ht="15" x14ac:dyDescent="0.25">
      <c r="A105" s="9">
        <v>1852</v>
      </c>
      <c r="B105" s="1">
        <v>108305</v>
      </c>
      <c r="C105" s="1">
        <v>80090</v>
      </c>
      <c r="D105" s="1">
        <v>3540409</v>
      </c>
      <c r="E105" s="12" t="s">
        <v>13</v>
      </c>
      <c r="F105" s="1">
        <v>3314</v>
      </c>
      <c r="I105" s="7"/>
      <c r="J105" s="1"/>
      <c r="K105" s="1"/>
      <c r="L105" s="29"/>
      <c r="M105" s="8"/>
      <c r="N105" s="7"/>
      <c r="O105" s="7"/>
      <c r="P105" s="7"/>
      <c r="Q105" s="7"/>
      <c r="R105" s="7"/>
      <c r="S105" s="33"/>
      <c r="T105" s="31"/>
      <c r="V105" s="41"/>
      <c r="W105" s="41"/>
      <c r="X105" s="41"/>
      <c r="Y105" s="41"/>
      <c r="Z105" s="41"/>
      <c r="AA105" s="41"/>
      <c r="AB105" s="14"/>
      <c r="AC105" s="55"/>
      <c r="AD105" s="55"/>
      <c r="AE105" s="56"/>
      <c r="AF105" s="55"/>
      <c r="AG105" s="6"/>
      <c r="AH105" s="6"/>
    </row>
    <row r="106" spans="1:38" ht="15" x14ac:dyDescent="0.25">
      <c r="A106" s="9">
        <v>1853</v>
      </c>
      <c r="B106" s="1">
        <v>111407</v>
      </c>
      <c r="C106" s="1">
        <v>84047</v>
      </c>
      <c r="D106" s="1">
        <v>3563316</v>
      </c>
      <c r="E106" s="12" t="s">
        <v>13</v>
      </c>
      <c r="F106" s="1">
        <v>2998</v>
      </c>
      <c r="I106" s="7"/>
      <c r="J106" s="1"/>
      <c r="K106" s="1"/>
      <c r="L106" s="29"/>
      <c r="M106" s="8"/>
      <c r="N106" s="7"/>
      <c r="O106" s="7"/>
      <c r="P106" s="7"/>
      <c r="Q106" s="7"/>
      <c r="R106" s="7"/>
      <c r="S106" s="33"/>
      <c r="T106" s="31"/>
      <c r="V106" s="41"/>
      <c r="W106" s="41"/>
      <c r="X106" s="41"/>
      <c r="Y106" s="41"/>
      <c r="Z106" s="41"/>
      <c r="AA106" s="41"/>
      <c r="AB106" s="14"/>
      <c r="AC106" s="55"/>
      <c r="AD106" s="55"/>
      <c r="AE106" s="56"/>
      <c r="AF106" s="55"/>
      <c r="AG106" s="6"/>
      <c r="AH106" s="6"/>
    </row>
    <row r="107" spans="1:38" ht="15" x14ac:dyDescent="0.25">
      <c r="A107" s="9">
        <v>1854</v>
      </c>
      <c r="B107" s="1">
        <v>120107</v>
      </c>
      <c r="C107" s="1">
        <v>70846</v>
      </c>
      <c r="D107" s="1">
        <v>3608124</v>
      </c>
      <c r="E107" s="12" t="s">
        <v>13</v>
      </c>
      <c r="F107" s="1">
        <v>4243</v>
      </c>
      <c r="I107" s="7"/>
      <c r="J107" s="1"/>
      <c r="K107" s="1"/>
      <c r="L107" s="29"/>
      <c r="M107" s="8"/>
      <c r="N107" s="7"/>
      <c r="O107" s="7"/>
      <c r="P107" s="7"/>
      <c r="Q107" s="7"/>
      <c r="R107" s="7"/>
      <c r="S107" s="33"/>
      <c r="T107" s="31"/>
      <c r="V107" s="41"/>
      <c r="W107" s="41"/>
      <c r="X107" s="41"/>
      <c r="Y107" s="41"/>
      <c r="Z107" s="41"/>
      <c r="AA107" s="41"/>
      <c r="AB107" s="14"/>
      <c r="AC107" s="55"/>
      <c r="AD107" s="55"/>
      <c r="AE107" s="56"/>
      <c r="AF107" s="55"/>
      <c r="AG107" s="6"/>
      <c r="AH107" s="6"/>
    </row>
    <row r="108" spans="1:38" ht="15" x14ac:dyDescent="0.25">
      <c r="A108" s="9">
        <v>1855</v>
      </c>
      <c r="B108" s="1">
        <v>115072</v>
      </c>
      <c r="C108" s="1">
        <v>77734</v>
      </c>
      <c r="D108" s="1">
        <v>3641011</v>
      </c>
      <c r="E108" s="12" t="s">
        <v>13</v>
      </c>
      <c r="F108" s="1">
        <v>1087</v>
      </c>
      <c r="I108" s="7"/>
      <c r="J108" s="1"/>
      <c r="K108" s="1"/>
      <c r="L108" s="29"/>
      <c r="M108" s="8"/>
      <c r="N108" s="7"/>
      <c r="O108" s="7"/>
      <c r="P108" s="7"/>
      <c r="Q108" s="7"/>
      <c r="R108" s="7"/>
      <c r="S108" s="33"/>
      <c r="T108" s="31"/>
      <c r="V108" s="41"/>
      <c r="W108" s="41"/>
      <c r="X108" s="41"/>
      <c r="Y108" s="41"/>
      <c r="Z108" s="41"/>
      <c r="AA108" s="41"/>
      <c r="AB108" s="14"/>
      <c r="AC108" s="55"/>
      <c r="AD108" s="55"/>
      <c r="AE108" s="56"/>
      <c r="AF108" s="55"/>
      <c r="AG108" s="6"/>
      <c r="AH108" s="6"/>
    </row>
    <row r="109" spans="1:38" ht="15" x14ac:dyDescent="0.25">
      <c r="A109" s="9">
        <v>1856</v>
      </c>
      <c r="B109" s="1">
        <v>115082</v>
      </c>
      <c r="C109" s="1">
        <v>79618</v>
      </c>
      <c r="D109" s="1">
        <v>3672988</v>
      </c>
      <c r="E109" s="12" t="s">
        <v>13</v>
      </c>
      <c r="F109" s="1">
        <v>1130</v>
      </c>
      <c r="I109" s="7"/>
      <c r="J109" s="1"/>
      <c r="K109" s="1"/>
      <c r="L109" s="29"/>
      <c r="M109" s="8"/>
      <c r="N109" s="7"/>
      <c r="O109" s="7"/>
      <c r="P109" s="7"/>
      <c r="Q109" s="7"/>
      <c r="R109" s="7"/>
      <c r="S109" s="29"/>
      <c r="T109" s="31"/>
      <c r="V109" s="41"/>
      <c r="W109" s="41"/>
      <c r="X109" s="41"/>
      <c r="Y109" s="41"/>
      <c r="Z109" s="41"/>
      <c r="AA109" s="41"/>
      <c r="AB109" s="14"/>
      <c r="AC109" s="55"/>
      <c r="AD109" s="55"/>
      <c r="AE109" s="56"/>
      <c r="AF109" s="55"/>
      <c r="AG109" s="6"/>
      <c r="AH109" s="6"/>
    </row>
    <row r="110" spans="1:38" ht="15" x14ac:dyDescent="0.25">
      <c r="A110" s="9">
        <v>1857</v>
      </c>
      <c r="B110" s="1">
        <v>119349</v>
      </c>
      <c r="C110" s="1">
        <v>101491</v>
      </c>
      <c r="D110" s="1">
        <v>3687601</v>
      </c>
      <c r="E110" s="12" t="s">
        <v>13</v>
      </c>
      <c r="F110" s="1">
        <v>1831</v>
      </c>
      <c r="I110" s="7"/>
      <c r="J110" s="1"/>
      <c r="K110" s="1"/>
      <c r="L110" s="29"/>
      <c r="M110" s="8"/>
      <c r="N110" s="7"/>
      <c r="O110" s="7"/>
      <c r="P110" s="7"/>
      <c r="Q110" s="7"/>
      <c r="R110" s="7"/>
      <c r="S110" s="29"/>
      <c r="T110" s="31"/>
      <c r="V110" s="41"/>
      <c r="W110" s="41"/>
      <c r="X110" s="41"/>
      <c r="Y110" s="41"/>
      <c r="Z110" s="41"/>
      <c r="AA110" s="41"/>
      <c r="AB110" s="48"/>
      <c r="AC110" s="55"/>
      <c r="AD110" s="55"/>
      <c r="AE110" s="56"/>
      <c r="AF110" s="55"/>
      <c r="AG110" s="6"/>
      <c r="AH110" s="6"/>
    </row>
    <row r="111" spans="1:38" ht="15" x14ac:dyDescent="0.25">
      <c r="A111" s="9">
        <v>1858</v>
      </c>
      <c r="B111" s="1">
        <v>129039</v>
      </c>
      <c r="C111" s="1">
        <v>80498</v>
      </c>
      <c r="D111" s="1">
        <v>3734240</v>
      </c>
      <c r="E111" s="12" t="s">
        <v>13</v>
      </c>
      <c r="F111" s="1">
        <v>571</v>
      </c>
      <c r="I111" s="7"/>
      <c r="J111" s="1"/>
      <c r="K111" s="1"/>
      <c r="L111" s="29"/>
      <c r="M111" s="8"/>
      <c r="N111" s="7"/>
      <c r="O111" s="7"/>
      <c r="P111" s="7"/>
      <c r="Q111" s="7"/>
      <c r="R111" s="7"/>
      <c r="S111" s="29"/>
      <c r="T111" s="31"/>
      <c r="V111" s="41"/>
      <c r="W111" s="41"/>
      <c r="X111" s="41"/>
      <c r="Y111" s="41"/>
      <c r="Z111" s="41"/>
      <c r="AA111" s="41"/>
      <c r="AB111" s="42"/>
      <c r="AC111" s="42"/>
      <c r="AD111" s="43"/>
      <c r="AE111" s="44"/>
      <c r="AF111" s="6"/>
      <c r="AG111" s="6"/>
      <c r="AH111" s="6"/>
    </row>
    <row r="112" spans="1:38" ht="15" x14ac:dyDescent="0.25">
      <c r="A112" s="9">
        <v>1859</v>
      </c>
      <c r="B112" s="1">
        <v>131605</v>
      </c>
      <c r="C112" s="1">
        <v>75720</v>
      </c>
      <c r="D112" s="1">
        <v>3787735</v>
      </c>
      <c r="E112" s="12" t="s">
        <v>13</v>
      </c>
      <c r="F112" s="1">
        <v>276</v>
      </c>
      <c r="I112" s="7"/>
      <c r="J112" s="1"/>
      <c r="K112" s="1"/>
      <c r="L112" s="29"/>
      <c r="M112" s="8"/>
      <c r="N112" s="7"/>
      <c r="O112" s="7"/>
      <c r="P112" s="7"/>
      <c r="Q112" s="7"/>
      <c r="R112" s="7"/>
      <c r="S112" s="29"/>
      <c r="T112" s="31"/>
      <c r="V112" s="41"/>
      <c r="W112" s="41"/>
      <c r="X112" s="41"/>
      <c r="Y112" s="41"/>
      <c r="Z112" s="41"/>
      <c r="AA112" s="41"/>
      <c r="AB112" s="42"/>
      <c r="AC112" s="42"/>
      <c r="AD112" s="43"/>
      <c r="AE112" s="44"/>
      <c r="AF112" s="6"/>
      <c r="AG112" s="6"/>
      <c r="AH112" s="6"/>
    </row>
    <row r="113" spans="1:34" ht="15" x14ac:dyDescent="0.25">
      <c r="A113" s="9">
        <v>1860</v>
      </c>
      <c r="B113" s="1">
        <v>133162</v>
      </c>
      <c r="C113" s="1">
        <v>67502</v>
      </c>
      <c r="D113" s="1">
        <v>3859728</v>
      </c>
      <c r="E113" s="12" t="s">
        <v>13</v>
      </c>
      <c r="F113" s="1">
        <v>348</v>
      </c>
      <c r="I113" s="16"/>
      <c r="L113" s="16"/>
      <c r="O113" s="7"/>
      <c r="P113" s="7"/>
      <c r="R113" s="7"/>
      <c r="S113" s="29"/>
      <c r="T113" s="31"/>
      <c r="V113" s="41"/>
      <c r="W113" s="41"/>
      <c r="X113" s="41"/>
      <c r="Y113" s="41"/>
      <c r="Z113" s="41"/>
      <c r="AA113" s="41"/>
      <c r="AB113" s="42"/>
      <c r="AC113" s="42"/>
      <c r="AD113" s="43"/>
      <c r="AE113" s="44"/>
      <c r="AF113" s="6"/>
      <c r="AG113" s="6"/>
      <c r="AH113" s="6"/>
    </row>
    <row r="114" spans="1:34" ht="15" x14ac:dyDescent="0.25">
      <c r="A114" s="9">
        <v>1861</v>
      </c>
      <c r="B114" s="1">
        <v>126634</v>
      </c>
      <c r="C114" s="1">
        <v>71829</v>
      </c>
      <c r="D114" s="1">
        <v>3917339</v>
      </c>
      <c r="E114" s="12" t="s">
        <v>13</v>
      </c>
      <c r="F114" s="1">
        <v>2286</v>
      </c>
      <c r="I114" s="16"/>
      <c r="L114" s="16"/>
      <c r="S114" s="16"/>
      <c r="T114" s="31"/>
      <c r="V114" s="41"/>
      <c r="W114" s="41"/>
      <c r="X114" s="41"/>
      <c r="Y114" s="41"/>
      <c r="Z114" s="41"/>
      <c r="AA114" s="41"/>
      <c r="AB114" s="42"/>
      <c r="AC114" s="42"/>
      <c r="AD114" s="43"/>
      <c r="AE114" s="44"/>
      <c r="AF114" s="6"/>
      <c r="AG114" s="6"/>
      <c r="AH114" s="6"/>
    </row>
    <row r="115" spans="1:34" ht="15" x14ac:dyDescent="0.25">
      <c r="A115" s="9">
        <v>1862</v>
      </c>
      <c r="B115" s="1">
        <v>131584</v>
      </c>
      <c r="C115" s="1">
        <v>84350</v>
      </c>
      <c r="D115" s="1">
        <v>3965899</v>
      </c>
      <c r="E115" s="12" t="s">
        <v>13</v>
      </c>
      <c r="F115" s="1">
        <v>2535</v>
      </c>
      <c r="I115" s="16"/>
      <c r="L115" s="16"/>
      <c r="S115" s="16"/>
      <c r="T115" s="31"/>
      <c r="V115" s="41"/>
      <c r="W115" s="41"/>
      <c r="X115" s="41"/>
      <c r="Y115" s="41"/>
      <c r="Z115" s="41"/>
      <c r="AA115" s="41"/>
      <c r="AB115" s="42"/>
      <c r="AC115" s="42"/>
      <c r="AD115" s="43"/>
      <c r="AE115" s="44"/>
      <c r="AF115" s="6"/>
      <c r="AG115" s="6"/>
      <c r="AH115" s="6"/>
    </row>
    <row r="116" spans="1:34" ht="15" x14ac:dyDescent="0.25">
      <c r="A116" s="9">
        <v>1863</v>
      </c>
      <c r="B116" s="1">
        <v>134279</v>
      </c>
      <c r="C116" s="1">
        <v>77227</v>
      </c>
      <c r="D116" s="1">
        <v>4022564</v>
      </c>
      <c r="E116" s="12" t="s">
        <v>13</v>
      </c>
      <c r="F116" s="1">
        <v>3127</v>
      </c>
      <c r="I116" s="16"/>
      <c r="L116" s="16"/>
      <c r="S116" s="16"/>
      <c r="T116" s="31"/>
      <c r="V116" s="41"/>
      <c r="W116" s="41"/>
      <c r="X116" s="41"/>
      <c r="Y116" s="41"/>
      <c r="Z116" s="41"/>
      <c r="AA116" s="41"/>
      <c r="AB116" s="42"/>
      <c r="AC116" s="42"/>
      <c r="AD116" s="43"/>
      <c r="AE116" s="44"/>
      <c r="AF116" s="6"/>
      <c r="AG116" s="6"/>
      <c r="AH116" s="6"/>
    </row>
    <row r="117" spans="1:34" ht="15" x14ac:dyDescent="0.25">
      <c r="A117" s="9">
        <v>1864</v>
      </c>
      <c r="B117" s="1">
        <v>136004</v>
      </c>
      <c r="C117" s="1">
        <v>81937</v>
      </c>
      <c r="D117" s="1">
        <v>4070061</v>
      </c>
      <c r="E117" s="12" t="s">
        <v>13</v>
      </c>
      <c r="F117" s="1">
        <v>5177</v>
      </c>
      <c r="I117" s="16"/>
      <c r="L117" s="16"/>
      <c r="S117" s="16"/>
      <c r="T117" s="31"/>
      <c r="V117" s="41"/>
      <c r="W117" s="41"/>
      <c r="X117" s="41"/>
      <c r="Y117" s="41"/>
      <c r="Z117" s="41"/>
      <c r="AA117" s="41"/>
      <c r="AB117" s="42"/>
      <c r="AC117" s="42"/>
      <c r="AD117" s="43"/>
      <c r="AE117" s="44"/>
      <c r="AF117" s="6"/>
      <c r="AG117" s="6"/>
      <c r="AH117" s="6"/>
    </row>
    <row r="118" spans="1:34" ht="15" x14ac:dyDescent="0.25">
      <c r="A118" s="9">
        <v>1865</v>
      </c>
      <c r="B118" s="1">
        <v>134281</v>
      </c>
      <c r="C118" s="1">
        <v>79216</v>
      </c>
      <c r="D118" s="1">
        <v>4114141</v>
      </c>
      <c r="E118" s="12" t="s">
        <v>13</v>
      </c>
      <c r="F118" s="1">
        <v>6691</v>
      </c>
      <c r="I118" s="16"/>
      <c r="L118" s="16"/>
      <c r="S118" s="16"/>
      <c r="T118" s="31"/>
      <c r="V118" s="41"/>
      <c r="W118" s="41"/>
      <c r="X118" s="41"/>
      <c r="Y118" s="41"/>
      <c r="Z118" s="41"/>
      <c r="AA118" s="41"/>
      <c r="AB118" s="42"/>
      <c r="AC118" s="42"/>
      <c r="AD118" s="43"/>
      <c r="AE118" s="44"/>
      <c r="AF118" s="6"/>
      <c r="AG118" s="6"/>
      <c r="AH118" s="6"/>
    </row>
    <row r="119" spans="1:34" ht="15" x14ac:dyDescent="0.25">
      <c r="A119" s="9">
        <v>1866</v>
      </c>
      <c r="B119" s="1">
        <v>136989</v>
      </c>
      <c r="C119" s="1">
        <v>82666</v>
      </c>
      <c r="D119" s="1">
        <v>4160677</v>
      </c>
      <c r="E119" s="12" t="s">
        <v>13</v>
      </c>
      <c r="F119" s="1">
        <v>7206</v>
      </c>
      <c r="I119" s="16"/>
      <c r="L119" s="16"/>
      <c r="T119" s="31"/>
      <c r="V119" s="41"/>
      <c r="W119" s="41"/>
      <c r="X119" s="41"/>
      <c r="Y119" s="41"/>
      <c r="Z119" s="41"/>
      <c r="AA119" s="41"/>
      <c r="AB119" s="42"/>
      <c r="AC119" s="42"/>
      <c r="AD119" s="43"/>
      <c r="AE119" s="44"/>
      <c r="AF119" s="6"/>
      <c r="AG119" s="6"/>
      <c r="AH119" s="6"/>
    </row>
    <row r="120" spans="1:34" ht="15" x14ac:dyDescent="0.25">
      <c r="A120" s="9">
        <v>1867</v>
      </c>
      <c r="B120" s="1">
        <v>128832</v>
      </c>
      <c r="C120" s="1">
        <v>82072</v>
      </c>
      <c r="D120" s="1">
        <v>4195681</v>
      </c>
      <c r="E120" s="12" t="s">
        <v>13</v>
      </c>
      <c r="F120" s="1">
        <v>9334</v>
      </c>
      <c r="I120" s="16"/>
      <c r="L120" s="16"/>
      <c r="T120" s="31"/>
      <c r="V120" s="41"/>
      <c r="W120" s="41"/>
      <c r="X120" s="41"/>
      <c r="Y120" s="41"/>
      <c r="Z120" s="41"/>
      <c r="AA120" s="41"/>
      <c r="AB120" s="42"/>
      <c r="AC120" s="42"/>
      <c r="AD120" s="43"/>
      <c r="AE120" s="44"/>
      <c r="AF120" s="6"/>
      <c r="AG120" s="6"/>
      <c r="AH120" s="6"/>
    </row>
    <row r="121" spans="1:34" ht="15" x14ac:dyDescent="0.25">
      <c r="A121" s="9">
        <v>1868</v>
      </c>
      <c r="B121" s="1">
        <v>114955</v>
      </c>
      <c r="C121" s="1">
        <v>87807</v>
      </c>
      <c r="D121" s="1">
        <v>4173080</v>
      </c>
      <c r="E121" s="12" t="s">
        <v>13</v>
      </c>
      <c r="F121" s="1">
        <v>27024</v>
      </c>
      <c r="I121" s="16"/>
      <c r="L121" s="16"/>
      <c r="T121" s="31"/>
      <c r="V121" s="41"/>
      <c r="W121" s="41"/>
      <c r="X121" s="41"/>
      <c r="Y121" s="41"/>
      <c r="Z121" s="41"/>
      <c r="AA121" s="41"/>
      <c r="AB121" s="42"/>
      <c r="AC121" s="42"/>
      <c r="AD121" s="43"/>
      <c r="AE121" s="44"/>
      <c r="AF121" s="6"/>
      <c r="AG121" s="6"/>
      <c r="AH121" s="6"/>
    </row>
    <row r="122" spans="1:34" ht="15" x14ac:dyDescent="0.25">
      <c r="A122" s="9">
        <v>1869</v>
      </c>
      <c r="B122" s="1">
        <v>117677</v>
      </c>
      <c r="C122" s="1">
        <v>92775</v>
      </c>
      <c r="D122" s="1">
        <v>4158757</v>
      </c>
      <c r="E122" s="12" t="s">
        <v>13</v>
      </c>
      <c r="F122" s="1">
        <v>39064</v>
      </c>
      <c r="I122" s="16"/>
      <c r="L122" s="16"/>
      <c r="T122" s="31"/>
      <c r="V122" s="41"/>
      <c r="W122" s="41"/>
      <c r="X122" s="41"/>
      <c r="Y122" s="41"/>
      <c r="Z122" s="41"/>
      <c r="AA122" s="41"/>
      <c r="AB122" s="42"/>
      <c r="AC122" s="42"/>
      <c r="AD122" s="43"/>
      <c r="AE122" s="44"/>
      <c r="AF122" s="6"/>
      <c r="AG122" s="6"/>
      <c r="AH122" s="6"/>
    </row>
    <row r="123" spans="1:34" ht="15" x14ac:dyDescent="0.25">
      <c r="A123" s="9">
        <v>1870</v>
      </c>
      <c r="B123" s="1">
        <v>119838</v>
      </c>
      <c r="C123" s="1">
        <v>82449</v>
      </c>
      <c r="D123" s="1">
        <v>4168525</v>
      </c>
      <c r="E123" s="12" t="s">
        <v>13</v>
      </c>
      <c r="F123" s="1">
        <v>20003</v>
      </c>
      <c r="I123" s="16"/>
      <c r="L123" s="16"/>
      <c r="T123" s="31"/>
      <c r="V123" s="41"/>
      <c r="W123" s="41"/>
      <c r="X123" s="41"/>
      <c r="Y123" s="41"/>
      <c r="Z123" s="41"/>
      <c r="AA123" s="41"/>
      <c r="AB123" s="42"/>
      <c r="AC123" s="42"/>
      <c r="AD123" s="43"/>
      <c r="AE123" s="44"/>
      <c r="AF123" s="6"/>
      <c r="AG123" s="6"/>
      <c r="AH123" s="6"/>
    </row>
    <row r="124" spans="1:34" ht="15" x14ac:dyDescent="0.25">
      <c r="A124" s="9">
        <v>1871</v>
      </c>
      <c r="B124" s="1">
        <v>127333</v>
      </c>
      <c r="C124" s="1">
        <v>72046</v>
      </c>
      <c r="D124" s="1">
        <v>4204177</v>
      </c>
      <c r="E124" s="12" t="s">
        <v>13</v>
      </c>
      <c r="F124" s="1">
        <v>17450</v>
      </c>
      <c r="I124" s="16"/>
      <c r="L124" s="16"/>
      <c r="T124" s="31"/>
      <c r="V124" s="41"/>
      <c r="W124" s="41"/>
      <c r="X124" s="41"/>
      <c r="Y124" s="41"/>
      <c r="Z124" s="41"/>
      <c r="AA124" s="41"/>
      <c r="AB124" s="42"/>
      <c r="AC124" s="42"/>
      <c r="AD124" s="43"/>
      <c r="AE124" s="44"/>
      <c r="AF124" s="6"/>
      <c r="AG124" s="6"/>
      <c r="AH124" s="6"/>
    </row>
    <row r="125" spans="1:34" ht="15" x14ac:dyDescent="0.25">
      <c r="A125" s="9">
        <v>1872</v>
      </c>
      <c r="B125" s="1">
        <v>126983</v>
      </c>
      <c r="C125" s="1">
        <v>68802</v>
      </c>
      <c r="D125" s="1">
        <v>4250412</v>
      </c>
      <c r="E125" s="12" t="s">
        <v>13</v>
      </c>
      <c r="F125" s="1">
        <v>15915</v>
      </c>
      <c r="I125" s="16"/>
      <c r="L125" s="16"/>
      <c r="T125" s="31"/>
      <c r="V125" s="41"/>
      <c r="W125" s="41"/>
      <c r="X125" s="41"/>
      <c r="Y125" s="41"/>
      <c r="Z125" s="41"/>
      <c r="AA125" s="41"/>
      <c r="AB125" s="42"/>
      <c r="AC125" s="42"/>
      <c r="AD125" s="43"/>
      <c r="AE125" s="44"/>
      <c r="AF125" s="6"/>
      <c r="AG125" s="6"/>
      <c r="AH125" s="6"/>
    </row>
    <row r="126" spans="1:34" ht="15" x14ac:dyDescent="0.25">
      <c r="A126" s="9">
        <v>1873</v>
      </c>
      <c r="B126" s="1">
        <v>131643</v>
      </c>
      <c r="C126" s="1">
        <v>73525</v>
      </c>
      <c r="D126" s="1">
        <v>4297972</v>
      </c>
      <c r="E126" s="12" t="s">
        <v>13</v>
      </c>
      <c r="F126" s="1">
        <v>13580</v>
      </c>
      <c r="I126" s="16"/>
      <c r="L126" s="16"/>
      <c r="T126" s="31"/>
      <c r="V126" s="41"/>
      <c r="W126" s="41"/>
      <c r="X126" s="41"/>
      <c r="Y126" s="41"/>
      <c r="Z126" s="41"/>
      <c r="AA126" s="41"/>
      <c r="AB126" s="42"/>
      <c r="AC126" s="42"/>
      <c r="AD126" s="43"/>
      <c r="AE126" s="44"/>
      <c r="AF126" s="6"/>
      <c r="AG126" s="6"/>
      <c r="AH126" s="6"/>
    </row>
    <row r="127" spans="1:34" ht="15" x14ac:dyDescent="0.25">
      <c r="A127" s="9">
        <v>1874</v>
      </c>
      <c r="B127" s="1">
        <v>133249</v>
      </c>
      <c r="C127" s="1">
        <v>87760</v>
      </c>
      <c r="D127" s="1">
        <v>4341559</v>
      </c>
      <c r="E127" s="12" t="s">
        <v>13</v>
      </c>
      <c r="F127" s="1">
        <v>7791</v>
      </c>
      <c r="I127" s="16"/>
      <c r="L127" s="16"/>
      <c r="T127" s="31"/>
      <c r="V127" s="41"/>
      <c r="W127" s="41"/>
      <c r="X127" s="41"/>
      <c r="Y127" s="41"/>
      <c r="Z127" s="41"/>
      <c r="AA127" s="41"/>
      <c r="AB127" s="42"/>
      <c r="AC127" s="42"/>
      <c r="AD127" s="43"/>
      <c r="AE127" s="44"/>
      <c r="AF127" s="6"/>
      <c r="AG127" s="6"/>
      <c r="AH127" s="6"/>
    </row>
    <row r="128" spans="1:34" ht="15" x14ac:dyDescent="0.25">
      <c r="A128" s="9">
        <v>1875</v>
      </c>
      <c r="B128" s="1">
        <v>135958</v>
      </c>
      <c r="C128" s="1">
        <v>88439</v>
      </c>
      <c r="D128" s="1">
        <v>4383291</v>
      </c>
      <c r="E128" s="1">
        <v>2805</v>
      </c>
      <c r="F128" s="1">
        <v>9727</v>
      </c>
      <c r="I128" s="16"/>
      <c r="L128" s="16"/>
      <c r="T128" s="31"/>
      <c r="V128" s="41"/>
      <c r="W128" s="41"/>
      <c r="X128" s="41"/>
      <c r="Y128" s="41"/>
      <c r="Z128" s="41"/>
      <c r="AA128" s="41"/>
      <c r="AB128" s="42"/>
      <c r="AC128" s="42"/>
      <c r="AD128" s="43"/>
      <c r="AE128" s="44"/>
      <c r="AF128" s="6"/>
      <c r="AG128" s="6"/>
      <c r="AH128" s="6"/>
    </row>
    <row r="129" spans="1:34" ht="15" x14ac:dyDescent="0.25">
      <c r="A129" s="9">
        <v>1876</v>
      </c>
      <c r="B129" s="1">
        <v>135890</v>
      </c>
      <c r="C129" s="1">
        <v>86334</v>
      </c>
      <c r="D129" s="1">
        <v>4429713</v>
      </c>
      <c r="E129" s="1">
        <v>3212</v>
      </c>
      <c r="F129" s="1">
        <v>9418</v>
      </c>
      <c r="I129" s="16"/>
      <c r="L129" s="16"/>
      <c r="T129" s="31"/>
      <c r="V129" s="41"/>
      <c r="W129" s="41"/>
      <c r="X129" s="41"/>
      <c r="Y129" s="41"/>
      <c r="Z129" s="41"/>
      <c r="AA129" s="41"/>
      <c r="AB129" s="42"/>
      <c r="AC129" s="42"/>
      <c r="AD129" s="43"/>
      <c r="AE129" s="44"/>
      <c r="AF129" s="6"/>
      <c r="AG129" s="6"/>
      <c r="AH129" s="6"/>
    </row>
    <row r="130" spans="1:34" ht="15" x14ac:dyDescent="0.25">
      <c r="A130" s="9">
        <v>1877</v>
      </c>
      <c r="B130" s="1">
        <v>138476</v>
      </c>
      <c r="C130" s="1">
        <v>83175</v>
      </c>
      <c r="D130" s="1">
        <v>4484542</v>
      </c>
      <c r="E130" s="1">
        <v>3288</v>
      </c>
      <c r="F130" s="1">
        <v>7610</v>
      </c>
      <c r="I130" s="16"/>
      <c r="L130" s="16"/>
      <c r="T130" s="31"/>
      <c r="V130" s="41"/>
      <c r="W130" s="41"/>
      <c r="X130" s="41"/>
      <c r="Y130" s="41"/>
      <c r="Z130" s="41"/>
      <c r="AA130" s="41"/>
      <c r="AB130" s="42"/>
      <c r="AC130" s="42"/>
      <c r="AD130" s="43"/>
      <c r="AE130" s="44"/>
      <c r="AF130" s="6"/>
      <c r="AG130" s="6"/>
      <c r="AH130" s="6"/>
    </row>
    <row r="131" spans="1:34" ht="15" x14ac:dyDescent="0.25">
      <c r="A131" s="9">
        <v>1878</v>
      </c>
      <c r="B131" s="1">
        <v>134464</v>
      </c>
      <c r="C131" s="1">
        <v>81418</v>
      </c>
      <c r="D131" s="1">
        <v>4531863</v>
      </c>
      <c r="E131" s="1">
        <v>2841</v>
      </c>
      <c r="F131" s="1">
        <v>9032</v>
      </c>
      <c r="I131" s="16"/>
      <c r="L131" s="16"/>
      <c r="T131" s="31"/>
      <c r="V131" s="41"/>
      <c r="W131" s="41"/>
      <c r="X131" s="41"/>
      <c r="Y131" s="41"/>
      <c r="Z131" s="41"/>
      <c r="AA131" s="41"/>
      <c r="AB131" s="42"/>
      <c r="AC131" s="42"/>
      <c r="AD131" s="43"/>
      <c r="AE131" s="44"/>
      <c r="AF131" s="6"/>
      <c r="AG131" s="6"/>
      <c r="AH131" s="6"/>
    </row>
    <row r="132" spans="1:34" ht="15" x14ac:dyDescent="0.25">
      <c r="A132" s="9">
        <v>1879</v>
      </c>
      <c r="B132" s="1">
        <v>139043</v>
      </c>
      <c r="C132" s="1">
        <v>77152</v>
      </c>
      <c r="D132" s="1">
        <v>4578901</v>
      </c>
      <c r="E132" s="1">
        <v>2592</v>
      </c>
      <c r="F132" s="1">
        <v>17637</v>
      </c>
      <c r="I132" s="16"/>
      <c r="L132" s="16"/>
      <c r="T132" s="31"/>
      <c r="V132" s="41"/>
      <c r="W132" s="41"/>
      <c r="X132" s="41"/>
      <c r="Y132" s="41"/>
      <c r="Z132" s="41"/>
      <c r="AA132" s="41"/>
      <c r="AB132" s="42"/>
      <c r="AC132" s="42"/>
      <c r="AD132" s="43"/>
      <c r="AE132" s="44"/>
      <c r="AF132" s="6"/>
      <c r="AG132" s="6"/>
      <c r="AH132" s="6"/>
    </row>
    <row r="133" spans="1:34" ht="15" x14ac:dyDescent="0.25">
      <c r="A133" s="9">
        <v>1880</v>
      </c>
      <c r="B133" s="1">
        <v>134262</v>
      </c>
      <c r="C133" s="1">
        <v>82753</v>
      </c>
      <c r="D133" s="1">
        <v>4565668</v>
      </c>
      <c r="E133" s="1">
        <v>3009</v>
      </c>
      <c r="F133" s="1">
        <v>42109</v>
      </c>
      <c r="I133" s="16"/>
      <c r="L133" s="16"/>
      <c r="T133" s="31"/>
      <c r="V133" s="41"/>
      <c r="W133" s="41"/>
      <c r="X133" s="41"/>
      <c r="Y133" s="41"/>
      <c r="Z133" s="41"/>
      <c r="AA133" s="41"/>
      <c r="AB133" s="42"/>
      <c r="AC133" s="42"/>
      <c r="AD133" s="43"/>
      <c r="AE133" s="44"/>
      <c r="AF133" s="6"/>
      <c r="AG133" s="6"/>
      <c r="AH133" s="6"/>
    </row>
    <row r="134" spans="1:34" ht="15" x14ac:dyDescent="0.25">
      <c r="A134" s="9">
        <v>1881</v>
      </c>
      <c r="B134" s="1">
        <v>132804</v>
      </c>
      <c r="C134" s="1">
        <v>80800</v>
      </c>
      <c r="D134" s="1">
        <v>4572245</v>
      </c>
      <c r="E134" s="1">
        <v>2957</v>
      </c>
      <c r="F134" s="1">
        <v>45992</v>
      </c>
      <c r="I134" s="16"/>
      <c r="L134" s="16"/>
      <c r="T134" s="31"/>
      <c r="V134" s="41"/>
      <c r="W134" s="41"/>
      <c r="X134" s="41"/>
      <c r="Y134" s="41"/>
      <c r="Z134" s="41"/>
      <c r="AA134" s="41"/>
      <c r="AB134" s="42"/>
      <c r="AC134" s="42"/>
      <c r="AD134" s="43"/>
      <c r="AE134" s="44"/>
      <c r="AF134" s="6"/>
      <c r="AG134" s="6"/>
      <c r="AH134" s="6"/>
    </row>
    <row r="135" spans="1:34" ht="15" x14ac:dyDescent="0.25">
      <c r="A135" s="9">
        <v>1882</v>
      </c>
      <c r="B135" s="1">
        <v>134300</v>
      </c>
      <c r="C135" s="1">
        <v>79406</v>
      </c>
      <c r="D135" s="1">
        <v>4579115</v>
      </c>
      <c r="E135" s="1">
        <v>3567</v>
      </c>
      <c r="F135" s="1">
        <v>50178</v>
      </c>
      <c r="I135" s="16"/>
      <c r="L135" s="16"/>
      <c r="T135" s="31"/>
      <c r="V135" s="41"/>
      <c r="W135" s="41"/>
      <c r="X135" s="41"/>
      <c r="Y135" s="41"/>
      <c r="Z135" s="41"/>
      <c r="AA135" s="41"/>
      <c r="AB135" s="42"/>
      <c r="AC135" s="42"/>
      <c r="AD135" s="43"/>
      <c r="AE135" s="44"/>
      <c r="AF135" s="6"/>
      <c r="AG135" s="6"/>
      <c r="AH135" s="6"/>
    </row>
    <row r="136" spans="1:34" ht="15" x14ac:dyDescent="0.25">
      <c r="A136" s="9">
        <v>1883</v>
      </c>
      <c r="B136" s="1">
        <v>132875</v>
      </c>
      <c r="C136" s="1">
        <v>79487</v>
      </c>
      <c r="D136" s="1">
        <v>4603595</v>
      </c>
      <c r="E136" s="1">
        <v>4153</v>
      </c>
      <c r="F136" s="1">
        <v>31605</v>
      </c>
      <c r="I136" s="16"/>
      <c r="L136" s="16"/>
      <c r="T136" s="31"/>
      <c r="V136" s="41"/>
      <c r="W136" s="41"/>
      <c r="X136" s="41"/>
      <c r="Y136" s="41"/>
      <c r="Z136" s="41"/>
      <c r="AA136" s="41"/>
      <c r="AB136" s="42"/>
      <c r="AC136" s="42"/>
      <c r="AD136" s="43"/>
      <c r="AE136" s="44"/>
      <c r="AF136" s="6"/>
      <c r="AG136" s="6"/>
      <c r="AH136" s="6"/>
    </row>
    <row r="137" spans="1:34" ht="15" x14ac:dyDescent="0.25">
      <c r="A137" s="9">
        <v>1884</v>
      </c>
      <c r="B137" s="1">
        <v>138745</v>
      </c>
      <c r="C137" s="1">
        <v>81077</v>
      </c>
      <c r="D137" s="1">
        <v>4644448</v>
      </c>
      <c r="E137" s="1">
        <v>4911</v>
      </c>
      <c r="F137" s="1">
        <v>23560</v>
      </c>
      <c r="I137" s="16"/>
      <c r="L137" s="16"/>
      <c r="T137" s="31"/>
      <c r="V137" s="41"/>
      <c r="W137" s="41"/>
      <c r="X137" s="41"/>
      <c r="Y137" s="41"/>
      <c r="Z137" s="41"/>
      <c r="AA137" s="41"/>
      <c r="AB137" s="42"/>
      <c r="AC137" s="42"/>
      <c r="AD137" s="43"/>
      <c r="AE137" s="44"/>
      <c r="AF137" s="6"/>
      <c r="AG137" s="6"/>
      <c r="AH137" s="6"/>
    </row>
    <row r="138" spans="1:34" ht="15" x14ac:dyDescent="0.25">
      <c r="A138" s="9">
        <v>1885</v>
      </c>
      <c r="B138" s="1">
        <v>137308</v>
      </c>
      <c r="C138" s="1">
        <v>82781</v>
      </c>
      <c r="D138" s="1">
        <v>4682769</v>
      </c>
      <c r="E138" s="1">
        <v>5792</v>
      </c>
      <c r="F138" s="1">
        <v>23493</v>
      </c>
      <c r="L138" s="16"/>
      <c r="T138" s="31"/>
      <c r="V138" s="41"/>
      <c r="W138" s="41"/>
      <c r="X138" s="41"/>
      <c r="Y138" s="41"/>
      <c r="Z138" s="41"/>
      <c r="AA138" s="41"/>
      <c r="AB138" s="42"/>
      <c r="AC138" s="42"/>
      <c r="AD138" s="43"/>
      <c r="AE138" s="44"/>
      <c r="AF138" s="6"/>
      <c r="AG138" s="6"/>
      <c r="AH138" s="6"/>
    </row>
    <row r="139" spans="1:34" ht="15" x14ac:dyDescent="0.25">
      <c r="A139" s="9">
        <v>1886</v>
      </c>
      <c r="B139" s="1">
        <v>139882</v>
      </c>
      <c r="C139" s="1">
        <v>78045</v>
      </c>
      <c r="D139" s="1">
        <v>4717189</v>
      </c>
      <c r="E139" s="1">
        <v>5224</v>
      </c>
      <c r="F139" s="1">
        <v>32889</v>
      </c>
      <c r="L139" s="16"/>
      <c r="T139" s="31"/>
      <c r="V139" s="41"/>
      <c r="W139" s="41"/>
      <c r="X139" s="41"/>
      <c r="Y139" s="41"/>
      <c r="Z139" s="41"/>
      <c r="AA139" s="41"/>
      <c r="AB139" s="42"/>
      <c r="AC139" s="42"/>
      <c r="AD139" s="43"/>
      <c r="AE139" s="44"/>
      <c r="AF139" s="6"/>
      <c r="AG139" s="6"/>
      <c r="AH139" s="6"/>
    </row>
    <row r="140" spans="1:34" ht="15" x14ac:dyDescent="0.25">
      <c r="A140" s="9">
        <v>1887</v>
      </c>
      <c r="B140" s="1">
        <v>140169</v>
      </c>
      <c r="C140" s="1">
        <v>76227</v>
      </c>
      <c r="D140" s="1">
        <v>4734901</v>
      </c>
      <c r="E140" s="1">
        <v>4642</v>
      </c>
      <c r="F140" s="1">
        <v>50786</v>
      </c>
      <c r="L140" s="16"/>
      <c r="T140" s="31"/>
      <c r="V140" s="41"/>
      <c r="W140" s="41"/>
      <c r="X140" s="41"/>
      <c r="Y140" s="41"/>
      <c r="Z140" s="41"/>
      <c r="AA140" s="41"/>
      <c r="AB140" s="42"/>
      <c r="AC140" s="42"/>
      <c r="AD140" s="43"/>
      <c r="AE140" s="44"/>
      <c r="AF140" s="6"/>
      <c r="AG140" s="6"/>
      <c r="AH140" s="6"/>
    </row>
    <row r="141" spans="1:34" ht="15" x14ac:dyDescent="0.25">
      <c r="A141" s="9">
        <v>1888</v>
      </c>
      <c r="B141" s="1">
        <v>136451</v>
      </c>
      <c r="C141" s="1">
        <v>75831</v>
      </c>
      <c r="D141" s="1">
        <v>4748257</v>
      </c>
      <c r="E141" s="1">
        <v>4821</v>
      </c>
      <c r="F141" s="1">
        <v>50323</v>
      </c>
      <c r="L141" s="16"/>
      <c r="T141" s="31"/>
      <c r="V141" s="41"/>
      <c r="W141" s="41"/>
      <c r="X141" s="41"/>
      <c r="Y141" s="41"/>
      <c r="Z141" s="41"/>
      <c r="AA141" s="41"/>
      <c r="AB141" s="42"/>
      <c r="AC141" s="42"/>
      <c r="AD141" s="43"/>
      <c r="AE141" s="44"/>
      <c r="AF141" s="6"/>
      <c r="AG141" s="6"/>
      <c r="AH141" s="6"/>
    </row>
    <row r="142" spans="1:34" ht="15" x14ac:dyDescent="0.25">
      <c r="A142" s="9">
        <v>1889</v>
      </c>
      <c r="B142" s="1">
        <v>132069</v>
      </c>
      <c r="C142" s="1">
        <v>76124</v>
      </c>
      <c r="D142" s="1">
        <v>4774409</v>
      </c>
      <c r="E142" s="1">
        <v>5504</v>
      </c>
      <c r="F142" s="1">
        <v>33363</v>
      </c>
      <c r="L142" s="16"/>
      <c r="T142" s="31"/>
      <c r="V142" s="41"/>
      <c r="W142" s="41"/>
      <c r="X142" s="41"/>
      <c r="Y142" s="41"/>
      <c r="Z142" s="41"/>
      <c r="AA142" s="41"/>
      <c r="AB142" s="42"/>
      <c r="AC142" s="42"/>
      <c r="AD142" s="43"/>
      <c r="AE142" s="44"/>
      <c r="AF142" s="6"/>
      <c r="AG142" s="6"/>
      <c r="AH142" s="6"/>
    </row>
    <row r="143" spans="1:34" ht="15" x14ac:dyDescent="0.25">
      <c r="A143" s="9">
        <v>1890</v>
      </c>
      <c r="B143" s="1">
        <v>133597</v>
      </c>
      <c r="C143" s="1">
        <v>81824</v>
      </c>
      <c r="D143" s="1">
        <v>4784981</v>
      </c>
      <c r="E143" s="1">
        <v>6030</v>
      </c>
      <c r="F143" s="1">
        <v>34212</v>
      </c>
      <c r="L143" s="16"/>
      <c r="T143" s="31"/>
      <c r="V143" s="41"/>
      <c r="W143" s="41"/>
      <c r="X143" s="41"/>
      <c r="Y143" s="41"/>
      <c r="Z143" s="41"/>
      <c r="AA143" s="41"/>
      <c r="AB143" s="42"/>
      <c r="AC143" s="42"/>
      <c r="AD143" s="43"/>
      <c r="AE143" s="44"/>
      <c r="AF143" s="6"/>
      <c r="AG143" s="6"/>
      <c r="AH143" s="6"/>
    </row>
    <row r="144" spans="1:34" ht="15" x14ac:dyDescent="0.25">
      <c r="A144" s="9">
        <v>1891</v>
      </c>
      <c r="B144" s="1">
        <v>135516</v>
      </c>
      <c r="C144" s="1">
        <v>80603</v>
      </c>
      <c r="D144" s="1">
        <v>4802751</v>
      </c>
      <c r="E144" s="1">
        <v>6114</v>
      </c>
      <c r="F144" s="1">
        <v>42776</v>
      </c>
      <c r="L144" s="16"/>
      <c r="V144" s="41"/>
      <c r="W144" s="41"/>
      <c r="X144" s="41"/>
      <c r="Y144" s="41"/>
      <c r="Z144" s="41"/>
      <c r="AA144" s="41"/>
      <c r="AB144" s="42"/>
      <c r="AC144" s="42"/>
      <c r="AD144" s="43"/>
      <c r="AE144" s="44"/>
      <c r="AF144" s="6"/>
      <c r="AG144" s="6"/>
      <c r="AH144" s="6"/>
    </row>
    <row r="145" spans="1:34" ht="15" x14ac:dyDescent="0.25">
      <c r="A145" s="9">
        <v>1892</v>
      </c>
      <c r="B145" s="1">
        <v>129622</v>
      </c>
      <c r="C145" s="1">
        <v>85894</v>
      </c>
      <c r="D145" s="1">
        <v>4806865</v>
      </c>
      <c r="E145" s="1">
        <v>6511</v>
      </c>
      <c r="F145" s="1">
        <v>45504</v>
      </c>
      <c r="L145" s="16"/>
      <c r="V145" s="41"/>
      <c r="W145" s="41"/>
      <c r="X145" s="41"/>
      <c r="Y145" s="41"/>
      <c r="Z145" s="41"/>
      <c r="AA145" s="41"/>
      <c r="AB145" s="42"/>
      <c r="AC145" s="42"/>
      <c r="AD145" s="43"/>
      <c r="AE145" s="44"/>
      <c r="AF145" s="6"/>
      <c r="AG145" s="6"/>
      <c r="AH145" s="6"/>
    </row>
    <row r="146" spans="1:34" ht="15" x14ac:dyDescent="0.25">
      <c r="A146" s="9">
        <v>1893</v>
      </c>
      <c r="B146" s="1">
        <v>131729</v>
      </c>
      <c r="C146" s="1">
        <v>81027</v>
      </c>
      <c r="D146" s="1">
        <v>4824150</v>
      </c>
      <c r="E146" s="1">
        <v>7377</v>
      </c>
      <c r="F146" s="1">
        <v>40869</v>
      </c>
      <c r="L146" s="16"/>
      <c r="V146" s="41"/>
      <c r="W146" s="41"/>
      <c r="X146" s="41"/>
      <c r="Y146" s="41"/>
      <c r="Z146" s="41"/>
      <c r="AA146" s="41"/>
      <c r="AB146" s="42"/>
      <c r="AC146" s="42"/>
      <c r="AD146" s="43"/>
      <c r="AE146" s="44"/>
      <c r="AF146" s="6"/>
      <c r="AG146" s="6"/>
      <c r="AH146" s="6"/>
    </row>
    <row r="147" spans="1:34" ht="15" x14ac:dyDescent="0.25">
      <c r="A147" s="9">
        <v>1894</v>
      </c>
      <c r="B147" s="1">
        <v>131409</v>
      </c>
      <c r="C147" s="1">
        <v>79444</v>
      </c>
      <c r="D147" s="1">
        <v>4873183</v>
      </c>
      <c r="E147" s="1">
        <v>10425</v>
      </c>
      <c r="F147" s="1">
        <v>13358</v>
      </c>
      <c r="L147" s="16"/>
      <c r="V147" s="41"/>
      <c r="W147" s="41"/>
      <c r="X147" s="41"/>
      <c r="Y147" s="41"/>
      <c r="Z147" s="41"/>
      <c r="AA147" s="41"/>
      <c r="AB147" s="42"/>
      <c r="AC147" s="42"/>
      <c r="AD147" s="43"/>
      <c r="AE147" s="44"/>
      <c r="AF147" s="6"/>
      <c r="AG147" s="6"/>
      <c r="AH147" s="6"/>
    </row>
    <row r="148" spans="1:34" ht="15" x14ac:dyDescent="0.25">
      <c r="A148" s="9">
        <v>1895</v>
      </c>
      <c r="B148" s="1">
        <v>134599</v>
      </c>
      <c r="C148" s="1">
        <v>74368</v>
      </c>
      <c r="D148" s="1">
        <v>4919260</v>
      </c>
      <c r="E148" s="1">
        <v>8528</v>
      </c>
      <c r="F148" s="1">
        <v>18955</v>
      </c>
      <c r="L148" s="16"/>
      <c r="V148" s="41"/>
      <c r="W148" s="41"/>
      <c r="X148" s="41"/>
      <c r="Y148" s="41"/>
      <c r="Z148" s="41"/>
      <c r="AA148" s="41"/>
      <c r="AB148" s="42"/>
      <c r="AC148" s="42"/>
      <c r="AD148" s="43"/>
      <c r="AE148" s="44"/>
      <c r="AF148" s="6"/>
      <c r="AG148" s="6"/>
      <c r="AH148" s="6"/>
    </row>
    <row r="149" spans="1:34" ht="15" x14ac:dyDescent="0.25">
      <c r="A149" s="9">
        <v>1896</v>
      </c>
      <c r="B149" s="1">
        <v>134308</v>
      </c>
      <c r="C149" s="1">
        <v>77259</v>
      </c>
      <c r="D149" s="1">
        <v>4962568</v>
      </c>
      <c r="E149" s="1">
        <v>7807</v>
      </c>
      <c r="F149" s="1">
        <v>19551</v>
      </c>
      <c r="L149" s="16"/>
      <c r="V149" s="41"/>
      <c r="W149" s="41"/>
      <c r="X149" s="41"/>
      <c r="Y149" s="41"/>
      <c r="Z149" s="41"/>
      <c r="AA149" s="41"/>
      <c r="AB149" s="42"/>
      <c r="AC149" s="42"/>
      <c r="AD149" s="43"/>
      <c r="AE149" s="44"/>
      <c r="AF149" s="6"/>
      <c r="AG149" s="6"/>
      <c r="AH149" s="6"/>
    </row>
    <row r="150" spans="1:34" ht="15" x14ac:dyDescent="0.25">
      <c r="A150" s="9">
        <v>1897</v>
      </c>
      <c r="B150" s="1">
        <v>132999</v>
      </c>
      <c r="C150" s="1">
        <v>76558</v>
      </c>
      <c r="D150" s="1">
        <v>5009632</v>
      </c>
      <c r="E150" s="1">
        <v>7861</v>
      </c>
      <c r="F150" s="1">
        <v>14559</v>
      </c>
      <c r="L150" s="16"/>
      <c r="V150" s="41"/>
      <c r="W150" s="41"/>
      <c r="X150" s="41"/>
      <c r="Y150" s="41"/>
      <c r="Z150" s="41"/>
      <c r="AA150" s="41"/>
      <c r="AB150" s="42"/>
      <c r="AC150" s="42"/>
      <c r="AD150" s="43"/>
      <c r="AE150" s="44"/>
      <c r="AF150" s="6"/>
      <c r="AG150" s="6"/>
      <c r="AH150" s="6"/>
    </row>
    <row r="151" spans="1:34" ht="15" x14ac:dyDescent="0.25">
      <c r="A151" s="9">
        <v>1898</v>
      </c>
      <c r="B151" s="1">
        <v>136523</v>
      </c>
      <c r="C151" s="1">
        <v>75949</v>
      </c>
      <c r="D151" s="1">
        <v>5062918</v>
      </c>
      <c r="E151" s="1">
        <v>7974</v>
      </c>
      <c r="F151" s="1">
        <v>13663</v>
      </c>
      <c r="L151" s="16"/>
      <c r="V151" s="41"/>
      <c r="W151" s="41"/>
      <c r="X151" s="41"/>
      <c r="Y151" s="41"/>
      <c r="Z151" s="41"/>
      <c r="AA151" s="41"/>
      <c r="AB151" s="42"/>
      <c r="AC151" s="42"/>
      <c r="AD151" s="43"/>
      <c r="AE151" s="44"/>
      <c r="AF151" s="6"/>
      <c r="AG151" s="6"/>
      <c r="AH151" s="6"/>
    </row>
    <row r="152" spans="1:34" ht="15" x14ac:dyDescent="0.25">
      <c r="A152" s="9">
        <v>1899</v>
      </c>
      <c r="B152" s="1">
        <v>133882</v>
      </c>
      <c r="C152" s="1">
        <v>89678</v>
      </c>
      <c r="D152" s="1">
        <v>5097402</v>
      </c>
      <c r="E152" s="1">
        <v>8196</v>
      </c>
      <c r="F152" s="1">
        <v>16876</v>
      </c>
      <c r="L152" s="16"/>
      <c r="V152" s="41"/>
      <c r="W152" s="41"/>
      <c r="X152" s="41"/>
      <c r="Y152" s="41"/>
      <c r="Z152" s="41"/>
      <c r="AA152" s="41"/>
      <c r="AB152" s="42"/>
      <c r="AC152" s="42"/>
      <c r="AD152" s="43"/>
      <c r="AE152" s="44"/>
      <c r="AF152" s="6"/>
      <c r="AG152" s="6"/>
      <c r="AH152" s="6"/>
    </row>
    <row r="153" spans="1:34" ht="15" x14ac:dyDescent="0.25">
      <c r="A153" s="9">
        <v>1900</v>
      </c>
      <c r="B153" s="1">
        <v>138139</v>
      </c>
      <c r="C153" s="1">
        <v>86146</v>
      </c>
      <c r="D153" s="1">
        <v>5136441</v>
      </c>
      <c r="E153" s="1">
        <v>8017</v>
      </c>
      <c r="F153" s="1">
        <v>20661</v>
      </c>
      <c r="L153" s="16"/>
      <c r="V153" s="41"/>
      <c r="W153" s="41"/>
      <c r="X153" s="41"/>
      <c r="Y153" s="41"/>
      <c r="Z153" s="41"/>
      <c r="AA153" s="41"/>
      <c r="AB153" s="42"/>
      <c r="AC153" s="42"/>
      <c r="AD153" s="43"/>
      <c r="AE153" s="44"/>
      <c r="AF153" s="6"/>
      <c r="AG153" s="6"/>
      <c r="AH153" s="6"/>
    </row>
    <row r="154" spans="1:34" ht="15" x14ac:dyDescent="0.25">
      <c r="A154" s="9">
        <v>1901</v>
      </c>
      <c r="B154" s="1">
        <v>139370</v>
      </c>
      <c r="C154" s="1">
        <v>82772</v>
      </c>
      <c r="D154" s="1">
        <v>5175228</v>
      </c>
      <c r="E154" s="1">
        <v>7621</v>
      </c>
      <c r="F154" s="1">
        <v>24616</v>
      </c>
      <c r="L154" s="16"/>
      <c r="V154" s="41"/>
      <c r="W154" s="41"/>
      <c r="X154" s="41"/>
      <c r="Y154" s="41"/>
      <c r="Z154" s="41"/>
      <c r="AA154" s="41"/>
      <c r="AB154" s="42"/>
      <c r="AC154" s="42"/>
      <c r="AD154" s="43"/>
      <c r="AE154" s="44"/>
      <c r="AF154" s="6"/>
      <c r="AG154" s="6"/>
      <c r="AH154" s="6"/>
    </row>
    <row r="155" spans="1:34" ht="15" x14ac:dyDescent="0.25">
      <c r="A155" s="9">
        <v>1902</v>
      </c>
      <c r="B155" s="1">
        <v>137364</v>
      </c>
      <c r="C155" s="1">
        <v>79722</v>
      </c>
      <c r="D155" s="1">
        <v>5198752</v>
      </c>
      <c r="E155" s="1">
        <v>6784</v>
      </c>
      <c r="F155" s="1">
        <v>37107</v>
      </c>
      <c r="L155" s="16"/>
      <c r="V155" s="41"/>
      <c r="W155" s="41"/>
      <c r="X155" s="41"/>
      <c r="Y155" s="41"/>
      <c r="Z155" s="41"/>
      <c r="AA155" s="41"/>
      <c r="AB155" s="42"/>
      <c r="AC155" s="42"/>
      <c r="AD155" s="43"/>
      <c r="AE155" s="44"/>
      <c r="AF155" s="6"/>
      <c r="AG155" s="6"/>
      <c r="AH155" s="6"/>
    </row>
    <row r="156" spans="1:34" ht="15" x14ac:dyDescent="0.25">
      <c r="A156" s="9">
        <v>1903</v>
      </c>
      <c r="B156" s="1">
        <v>133896</v>
      </c>
      <c r="C156" s="1">
        <v>78610</v>
      </c>
      <c r="D156" s="1">
        <v>5221291</v>
      </c>
      <c r="E156" s="1">
        <v>7623</v>
      </c>
      <c r="F156" s="1">
        <v>39525</v>
      </c>
      <c r="L156" s="16"/>
      <c r="V156" s="41"/>
      <c r="W156" s="41"/>
      <c r="X156" s="41"/>
      <c r="Y156" s="41"/>
      <c r="Z156" s="41"/>
      <c r="AA156" s="41"/>
      <c r="AB156" s="42"/>
      <c r="AC156" s="42"/>
      <c r="AD156" s="43"/>
      <c r="AE156" s="44"/>
      <c r="AF156" s="6"/>
      <c r="AG156" s="6"/>
      <c r="AH156" s="6"/>
    </row>
    <row r="157" spans="1:34" ht="15" x14ac:dyDescent="0.25">
      <c r="A157" s="9">
        <v>1904</v>
      </c>
      <c r="B157" s="1">
        <v>134952</v>
      </c>
      <c r="C157" s="1">
        <v>80152</v>
      </c>
      <c r="D157" s="1">
        <v>5260811</v>
      </c>
      <c r="E157" s="1">
        <v>9262</v>
      </c>
      <c r="F157" s="1">
        <v>22384</v>
      </c>
      <c r="V157" s="41"/>
      <c r="W157" s="41"/>
      <c r="X157" s="41"/>
      <c r="Y157" s="41"/>
      <c r="Z157" s="41"/>
      <c r="AA157" s="41"/>
      <c r="AB157" s="42"/>
      <c r="AC157" s="42"/>
      <c r="AD157" s="43"/>
      <c r="AE157" s="44"/>
      <c r="AF157" s="6"/>
      <c r="AG157" s="6"/>
      <c r="AH157" s="6"/>
    </row>
    <row r="158" spans="1:34" ht="15" x14ac:dyDescent="0.25">
      <c r="A158" s="9">
        <v>1905</v>
      </c>
      <c r="B158" s="1">
        <v>135409</v>
      </c>
      <c r="C158" s="1">
        <v>82443</v>
      </c>
      <c r="D158" s="1">
        <v>5294885</v>
      </c>
      <c r="E158" s="1">
        <v>8609</v>
      </c>
      <c r="F158" s="1">
        <v>24046</v>
      </c>
      <c r="V158" s="41"/>
      <c r="W158" s="41"/>
      <c r="X158" s="41"/>
      <c r="Y158" s="41"/>
      <c r="Z158" s="41"/>
      <c r="AA158" s="41"/>
      <c r="AB158" s="42"/>
      <c r="AC158" s="42"/>
      <c r="AD158" s="43"/>
      <c r="AE158" s="44"/>
      <c r="AF158" s="6"/>
      <c r="AG158" s="6"/>
      <c r="AH158" s="6"/>
    </row>
    <row r="159" spans="1:34" ht="15" x14ac:dyDescent="0.25">
      <c r="A159" s="9">
        <v>1906</v>
      </c>
      <c r="B159" s="1">
        <v>136620</v>
      </c>
      <c r="C159" s="1">
        <v>76366</v>
      </c>
      <c r="D159" s="1">
        <v>5337055</v>
      </c>
      <c r="E159" s="1">
        <v>9581</v>
      </c>
      <c r="F159" s="1">
        <v>24704</v>
      </c>
      <c r="V159" s="41"/>
      <c r="W159" s="41"/>
      <c r="X159" s="41"/>
      <c r="Y159" s="41"/>
      <c r="Z159" s="41"/>
      <c r="AA159" s="41"/>
      <c r="AB159" s="42"/>
      <c r="AC159" s="42"/>
      <c r="AD159" s="43"/>
      <c r="AE159" s="44"/>
      <c r="AF159" s="6"/>
      <c r="AG159" s="6"/>
      <c r="AH159" s="6"/>
    </row>
    <row r="160" spans="1:34" ht="15" x14ac:dyDescent="0.25">
      <c r="A160" s="9">
        <v>1907</v>
      </c>
      <c r="B160" s="1">
        <v>136793</v>
      </c>
      <c r="C160" s="1">
        <v>78149</v>
      </c>
      <c r="D160" s="1">
        <v>5377713</v>
      </c>
      <c r="E160" s="1">
        <v>8913</v>
      </c>
      <c r="F160" s="1">
        <v>22978</v>
      </c>
      <c r="V160" s="41"/>
      <c r="W160" s="41"/>
      <c r="X160" s="41"/>
      <c r="Y160" s="41"/>
      <c r="Z160" s="41"/>
      <c r="AA160" s="41"/>
      <c r="AB160" s="42"/>
      <c r="AC160" s="42"/>
      <c r="AD160" s="43"/>
      <c r="AE160" s="44"/>
      <c r="AF160" s="6"/>
      <c r="AG160" s="6"/>
      <c r="AH160" s="6"/>
    </row>
    <row r="161" spans="1:34" ht="15" x14ac:dyDescent="0.25">
      <c r="A161" s="9">
        <v>1908</v>
      </c>
      <c r="B161" s="1">
        <v>138874</v>
      </c>
      <c r="C161" s="1">
        <v>80568</v>
      </c>
      <c r="D161" s="1">
        <v>5429600</v>
      </c>
      <c r="E161" s="1">
        <v>9818</v>
      </c>
      <c r="F161" s="1">
        <v>12499</v>
      </c>
      <c r="V161" s="41"/>
      <c r="W161" s="41"/>
      <c r="X161" s="41"/>
      <c r="Y161" s="41"/>
      <c r="Z161" s="41"/>
      <c r="AA161" s="41"/>
      <c r="AB161" s="42"/>
      <c r="AC161" s="42"/>
      <c r="AD161" s="43"/>
      <c r="AE161" s="44"/>
      <c r="AF161" s="6"/>
      <c r="AG161" s="6"/>
      <c r="AH161" s="6"/>
    </row>
    <row r="162" spans="1:34" ht="15" x14ac:dyDescent="0.25">
      <c r="A162" s="9">
        <v>1909</v>
      </c>
      <c r="B162" s="1">
        <v>139505</v>
      </c>
      <c r="C162" s="1">
        <v>74538</v>
      </c>
      <c r="D162" s="1">
        <v>5476441</v>
      </c>
      <c r="E162" s="1">
        <v>8071</v>
      </c>
      <c r="F162" s="1">
        <v>21992</v>
      </c>
      <c r="V162" s="41"/>
      <c r="W162" s="41"/>
      <c r="X162" s="41"/>
      <c r="Y162" s="41"/>
      <c r="Z162" s="41"/>
      <c r="AA162" s="41"/>
      <c r="AB162" s="42"/>
      <c r="AC162" s="42"/>
      <c r="AD162" s="43"/>
      <c r="AE162" s="44"/>
      <c r="AF162" s="6"/>
      <c r="AG162" s="6"/>
      <c r="AH162" s="6"/>
    </row>
    <row r="163" spans="1:34" ht="15" x14ac:dyDescent="0.25">
      <c r="A163" s="9">
        <v>1910</v>
      </c>
      <c r="B163" s="1">
        <v>135625</v>
      </c>
      <c r="C163" s="1">
        <v>77212</v>
      </c>
      <c r="D163" s="1">
        <v>5522403</v>
      </c>
      <c r="E163" s="1">
        <v>8142</v>
      </c>
      <c r="F163" s="1">
        <v>27816</v>
      </c>
      <c r="V163" s="41"/>
      <c r="W163" s="41"/>
      <c r="X163" s="41"/>
      <c r="Y163" s="41"/>
      <c r="Z163" s="41"/>
      <c r="AA163" s="41"/>
      <c r="AB163" s="42"/>
      <c r="AC163" s="42"/>
      <c r="AD163" s="43"/>
      <c r="AE163" s="44"/>
      <c r="AF163" s="6"/>
      <c r="AG163" s="6"/>
      <c r="AH163" s="6"/>
    </row>
    <row r="164" spans="1:34" ht="15" x14ac:dyDescent="0.25">
      <c r="A164" s="9">
        <v>1911</v>
      </c>
      <c r="B164" s="1">
        <v>132977</v>
      </c>
      <c r="C164" s="1">
        <v>76462</v>
      </c>
      <c r="D164" s="1">
        <v>5561799</v>
      </c>
      <c r="E164" s="1">
        <v>7752</v>
      </c>
      <c r="F164" s="1">
        <v>19997</v>
      </c>
      <c r="V164" s="41"/>
      <c r="W164" s="41"/>
      <c r="X164" s="41"/>
      <c r="Y164" s="41"/>
      <c r="Z164" s="41"/>
      <c r="AA164" s="41"/>
      <c r="AB164" s="42"/>
      <c r="AC164" s="42"/>
      <c r="AD164" s="43"/>
      <c r="AE164" s="44"/>
      <c r="AF164" s="6"/>
      <c r="AG164" s="6"/>
      <c r="AH164" s="6"/>
    </row>
    <row r="165" spans="1:34" ht="15" x14ac:dyDescent="0.25">
      <c r="A165" s="9">
        <v>1912</v>
      </c>
      <c r="B165" s="1">
        <v>132868</v>
      </c>
      <c r="C165" s="1">
        <v>79241</v>
      </c>
      <c r="D165" s="1">
        <v>5604192</v>
      </c>
      <c r="E165" s="1">
        <v>8296</v>
      </c>
      <c r="F165" s="1">
        <v>18117</v>
      </c>
      <c r="V165" s="41"/>
      <c r="W165" s="41"/>
      <c r="X165" s="41"/>
      <c r="Y165" s="41"/>
      <c r="Z165" s="41"/>
      <c r="AA165" s="41"/>
      <c r="AB165" s="42"/>
      <c r="AC165" s="42"/>
      <c r="AD165" s="43"/>
      <c r="AE165" s="44"/>
      <c r="AF165" s="6"/>
      <c r="AG165" s="6"/>
      <c r="AH165" s="6"/>
    </row>
    <row r="166" spans="1:34" ht="15" x14ac:dyDescent="0.25">
      <c r="A166" s="9">
        <v>1913</v>
      </c>
      <c r="B166" s="1">
        <v>130200</v>
      </c>
      <c r="C166" s="1">
        <v>76724</v>
      </c>
      <c r="D166" s="1">
        <v>5638583</v>
      </c>
      <c r="E166" s="1">
        <v>8407</v>
      </c>
      <c r="F166" s="1">
        <v>20346</v>
      </c>
      <c r="V166" s="41"/>
      <c r="W166" s="41"/>
      <c r="X166" s="41"/>
      <c r="Y166" s="41"/>
      <c r="Z166" s="41"/>
      <c r="AA166" s="41"/>
      <c r="AB166" s="42"/>
      <c r="AC166" s="42"/>
      <c r="AD166" s="43"/>
      <c r="AE166" s="44"/>
      <c r="AF166" s="6"/>
      <c r="AG166" s="6"/>
      <c r="AH166" s="6"/>
    </row>
    <row r="167" spans="1:34" ht="15" x14ac:dyDescent="0.25">
      <c r="A167" s="9">
        <v>1914</v>
      </c>
      <c r="B167" s="1">
        <v>129458</v>
      </c>
      <c r="C167" s="1">
        <v>78311</v>
      </c>
      <c r="D167" s="1">
        <v>5679607</v>
      </c>
      <c r="E167" s="1">
        <v>8636</v>
      </c>
      <c r="F167" s="1">
        <v>12960</v>
      </c>
      <c r="V167" s="41"/>
      <c r="W167" s="41"/>
      <c r="X167" s="41"/>
      <c r="Y167" s="41"/>
      <c r="Z167" s="41"/>
      <c r="AA167" s="41"/>
      <c r="AB167" s="42"/>
      <c r="AC167" s="42"/>
      <c r="AD167" s="43"/>
      <c r="AE167" s="44"/>
      <c r="AF167" s="6"/>
      <c r="AG167" s="6"/>
      <c r="AH167" s="6"/>
    </row>
    <row r="168" spans="1:34" ht="15" x14ac:dyDescent="0.25">
      <c r="A168" s="9">
        <v>1915</v>
      </c>
      <c r="B168" s="1">
        <v>122997</v>
      </c>
      <c r="C168" s="1">
        <v>83587</v>
      </c>
      <c r="D168" s="1">
        <v>5712740</v>
      </c>
      <c r="E168" s="1">
        <v>6357</v>
      </c>
      <c r="F168" s="1">
        <v>7512</v>
      </c>
      <c r="V168" s="41"/>
      <c r="W168" s="41"/>
      <c r="X168" s="41"/>
      <c r="Y168" s="41"/>
      <c r="Z168" s="41"/>
      <c r="AA168" s="41"/>
      <c r="AB168" s="42"/>
      <c r="AC168" s="42"/>
      <c r="AD168" s="43"/>
      <c r="AE168" s="44"/>
      <c r="AF168" s="6"/>
      <c r="AG168" s="6"/>
      <c r="AH168" s="6"/>
    </row>
    <row r="169" spans="1:34" ht="15" x14ac:dyDescent="0.25">
      <c r="A169" s="9">
        <v>1916</v>
      </c>
      <c r="B169" s="1">
        <v>121679</v>
      </c>
      <c r="C169" s="1">
        <v>77771</v>
      </c>
      <c r="D169" s="1">
        <v>5757566</v>
      </c>
      <c r="E169" s="1">
        <v>6713</v>
      </c>
      <c r="F169" s="1">
        <v>10571</v>
      </c>
      <c r="V169" s="41"/>
      <c r="W169" s="41"/>
      <c r="X169" s="41"/>
      <c r="Y169" s="41"/>
      <c r="Z169" s="41"/>
      <c r="AA169" s="41"/>
      <c r="AB169" s="42"/>
      <c r="AC169" s="42"/>
      <c r="AD169" s="43"/>
      <c r="AE169" s="44"/>
      <c r="AF169" s="6"/>
      <c r="AG169" s="6"/>
      <c r="AH169" s="6"/>
    </row>
    <row r="170" spans="1:34" ht="15" x14ac:dyDescent="0.25">
      <c r="A170" s="9">
        <v>1917</v>
      </c>
      <c r="B170" s="1">
        <v>120855</v>
      </c>
      <c r="C170" s="1">
        <v>77385</v>
      </c>
      <c r="D170" s="1">
        <v>5800847</v>
      </c>
      <c r="E170" s="1">
        <v>5811</v>
      </c>
      <c r="F170" s="1">
        <v>6440</v>
      </c>
      <c r="V170" s="41"/>
      <c r="W170" s="41"/>
      <c r="X170" s="41"/>
      <c r="Y170" s="41"/>
      <c r="Z170" s="41"/>
      <c r="AA170" s="41"/>
      <c r="AB170" s="42"/>
      <c r="AC170" s="42"/>
      <c r="AD170" s="43"/>
      <c r="AE170" s="44"/>
      <c r="AF170" s="6"/>
      <c r="AG170" s="6"/>
      <c r="AH170" s="6"/>
    </row>
    <row r="171" spans="1:34" ht="15" x14ac:dyDescent="0.25">
      <c r="A171" s="9">
        <v>1918</v>
      </c>
      <c r="B171" s="1">
        <v>117955</v>
      </c>
      <c r="C171" s="1">
        <v>104591</v>
      </c>
      <c r="D171" s="1">
        <v>5813850</v>
      </c>
      <c r="E171" s="1">
        <v>4932</v>
      </c>
      <c r="F171" s="1">
        <v>4853</v>
      </c>
      <c r="V171" s="41"/>
      <c r="W171" s="41"/>
      <c r="X171" s="41"/>
      <c r="Y171" s="41"/>
      <c r="Z171" s="41"/>
      <c r="AA171" s="41"/>
      <c r="AB171" s="42"/>
      <c r="AC171" s="42"/>
      <c r="AD171" s="43"/>
      <c r="AE171" s="44"/>
      <c r="AF171" s="6"/>
      <c r="AG171" s="6"/>
      <c r="AH171" s="6"/>
    </row>
    <row r="172" spans="1:34" ht="15" x14ac:dyDescent="0.25">
      <c r="A172" s="9">
        <v>1919</v>
      </c>
      <c r="B172" s="1">
        <v>115193</v>
      </c>
      <c r="C172" s="1">
        <v>84289</v>
      </c>
      <c r="D172" s="1">
        <v>5847037</v>
      </c>
      <c r="E172" s="1">
        <v>7809</v>
      </c>
      <c r="F172" s="1">
        <v>7337</v>
      </c>
      <c r="V172" s="41"/>
      <c r="W172" s="41"/>
      <c r="X172" s="41"/>
      <c r="Y172" s="41"/>
      <c r="Z172" s="41"/>
      <c r="AA172" s="41"/>
      <c r="AB172" s="42"/>
      <c r="AC172" s="42"/>
      <c r="AD172" s="43"/>
      <c r="AE172" s="44"/>
      <c r="AF172" s="6"/>
      <c r="AG172" s="6"/>
      <c r="AH172" s="6"/>
    </row>
    <row r="173" spans="1:34" ht="15" x14ac:dyDescent="0.25">
      <c r="A173" s="9">
        <v>1920</v>
      </c>
      <c r="B173" s="1">
        <v>138753</v>
      </c>
      <c r="C173" s="1">
        <v>78128</v>
      </c>
      <c r="D173" s="1">
        <v>5904489</v>
      </c>
      <c r="E173" s="1">
        <v>10841</v>
      </c>
      <c r="F173" s="1">
        <v>10242</v>
      </c>
      <c r="V173" s="41"/>
      <c r="W173" s="41"/>
      <c r="X173" s="41"/>
      <c r="Y173" s="41"/>
      <c r="Z173" s="41"/>
      <c r="AA173" s="41"/>
      <c r="AB173" s="42"/>
      <c r="AC173" s="42"/>
      <c r="AD173" s="43"/>
      <c r="AE173" s="44"/>
      <c r="AF173" s="6"/>
      <c r="AG173" s="6"/>
      <c r="AH173" s="6"/>
    </row>
    <row r="174" spans="1:34" ht="15" x14ac:dyDescent="0.25">
      <c r="A174" s="9">
        <v>1921</v>
      </c>
      <c r="B174" s="1">
        <v>127723</v>
      </c>
      <c r="C174" s="1">
        <v>73536</v>
      </c>
      <c r="D174" s="1">
        <v>5954316</v>
      </c>
      <c r="E174" s="1">
        <v>8551</v>
      </c>
      <c r="F174" s="1">
        <v>8950</v>
      </c>
      <c r="V174" s="41"/>
      <c r="W174" s="41"/>
      <c r="X174" s="41"/>
      <c r="Y174" s="41"/>
      <c r="Z174" s="41"/>
      <c r="AA174" s="41"/>
      <c r="AB174" s="42"/>
      <c r="AC174" s="42"/>
      <c r="AD174" s="43"/>
      <c r="AE174" s="44"/>
      <c r="AF174" s="6"/>
      <c r="AG174" s="6"/>
      <c r="AH174" s="6"/>
    </row>
    <row r="175" spans="1:34" ht="15" x14ac:dyDescent="0.25">
      <c r="A175" s="9">
        <v>1922</v>
      </c>
      <c r="B175" s="1">
        <v>116946</v>
      </c>
      <c r="C175" s="1">
        <v>76343</v>
      </c>
      <c r="D175" s="1">
        <v>5987520</v>
      </c>
      <c r="E175" s="1">
        <v>6303</v>
      </c>
      <c r="F175" s="1">
        <v>11797</v>
      </c>
      <c r="V175" s="41"/>
      <c r="W175" s="41"/>
      <c r="X175" s="41"/>
      <c r="Y175" s="41"/>
      <c r="Z175" s="41"/>
      <c r="AA175" s="41"/>
      <c r="AB175" s="42"/>
      <c r="AC175" s="42"/>
      <c r="AD175" s="43"/>
      <c r="AE175" s="44"/>
      <c r="AF175" s="6"/>
      <c r="AG175" s="6"/>
      <c r="AH175" s="6"/>
    </row>
    <row r="176" spans="1:34" ht="15" x14ac:dyDescent="0.25">
      <c r="A176" s="9">
        <v>1923</v>
      </c>
      <c r="B176" s="1">
        <v>113435</v>
      </c>
      <c r="C176" s="1">
        <v>68424</v>
      </c>
      <c r="D176" s="1">
        <v>6005759</v>
      </c>
      <c r="E176" s="1">
        <v>5827</v>
      </c>
      <c r="F176" s="1">
        <v>29238</v>
      </c>
      <c r="V176" s="41"/>
      <c r="W176" s="41"/>
      <c r="X176" s="41"/>
      <c r="Y176" s="41"/>
      <c r="Z176" s="41"/>
      <c r="AA176" s="41"/>
      <c r="AB176" s="42"/>
      <c r="AC176" s="42"/>
      <c r="AD176" s="43"/>
      <c r="AE176" s="44"/>
      <c r="AF176" s="6"/>
      <c r="AG176" s="6"/>
      <c r="AH176" s="6"/>
    </row>
    <row r="177" spans="1:34" ht="15" x14ac:dyDescent="0.25">
      <c r="A177" s="9">
        <v>1924</v>
      </c>
      <c r="B177" s="1">
        <v>109055</v>
      </c>
      <c r="C177" s="1">
        <v>72001</v>
      </c>
      <c r="D177" s="1">
        <v>6036118</v>
      </c>
      <c r="E177" s="1">
        <v>5942</v>
      </c>
      <c r="F177" s="1">
        <v>10671</v>
      </c>
      <c r="V177" s="41"/>
      <c r="W177" s="41"/>
      <c r="X177" s="41"/>
      <c r="Y177" s="41"/>
      <c r="Z177" s="41"/>
      <c r="AA177" s="41"/>
      <c r="AB177" s="42"/>
      <c r="AC177" s="42"/>
      <c r="AD177" s="43"/>
      <c r="AE177" s="44"/>
      <c r="AF177" s="6"/>
      <c r="AG177" s="6"/>
      <c r="AH177" s="6"/>
    </row>
    <row r="178" spans="1:34" ht="15" x14ac:dyDescent="0.25">
      <c r="A178" s="9">
        <v>1925</v>
      </c>
      <c r="B178" s="1">
        <v>106292</v>
      </c>
      <c r="C178" s="1">
        <v>70918</v>
      </c>
      <c r="D178" s="1">
        <v>6053562</v>
      </c>
      <c r="E178" s="1">
        <v>5053</v>
      </c>
      <c r="F178" s="1">
        <v>11948</v>
      </c>
      <c r="V178" s="41"/>
      <c r="W178" s="41"/>
      <c r="X178" s="41"/>
      <c r="Y178" s="41"/>
      <c r="Z178" s="41"/>
      <c r="AA178" s="41"/>
      <c r="AB178" s="42"/>
      <c r="AC178" s="42"/>
      <c r="AD178" s="43"/>
      <c r="AE178" s="44"/>
      <c r="AF178" s="6"/>
      <c r="AG178" s="6"/>
      <c r="AH178" s="6"/>
    </row>
    <row r="179" spans="1:34" ht="15" x14ac:dyDescent="0.25">
      <c r="A179" s="9">
        <v>1926</v>
      </c>
      <c r="B179" s="1">
        <v>102007</v>
      </c>
      <c r="C179" s="1">
        <v>71344</v>
      </c>
      <c r="D179" s="1">
        <v>6074368</v>
      </c>
      <c r="E179" s="1">
        <v>5388</v>
      </c>
      <c r="F179" s="1">
        <v>13043</v>
      </c>
      <c r="V179" s="41"/>
      <c r="W179" s="41"/>
      <c r="X179" s="41"/>
      <c r="Y179" s="41"/>
      <c r="Z179" s="41"/>
      <c r="AA179" s="41"/>
      <c r="AB179" s="42"/>
      <c r="AC179" s="42"/>
      <c r="AD179" s="43"/>
      <c r="AE179" s="44"/>
      <c r="AF179" s="6"/>
      <c r="AG179" s="6"/>
      <c r="AH179" s="6"/>
    </row>
    <row r="180" spans="1:34" ht="15" x14ac:dyDescent="0.25">
      <c r="A180" s="9">
        <v>1927</v>
      </c>
      <c r="B180" s="1">
        <v>97994</v>
      </c>
      <c r="C180" s="1">
        <v>77219</v>
      </c>
      <c r="D180" s="1">
        <v>6087923</v>
      </c>
      <c r="E180" s="1">
        <v>5678</v>
      </c>
      <c r="F180" s="1">
        <v>12847</v>
      </c>
      <c r="V180" s="41"/>
      <c r="W180" s="41"/>
      <c r="X180" s="41"/>
      <c r="Y180" s="41"/>
      <c r="Z180" s="41"/>
      <c r="AA180" s="41"/>
      <c r="AB180" s="42"/>
      <c r="AC180" s="42"/>
      <c r="AD180" s="43"/>
      <c r="AE180" s="44"/>
      <c r="AF180" s="6"/>
      <c r="AG180" s="6"/>
      <c r="AH180" s="6"/>
    </row>
    <row r="181" spans="1:34" ht="15" x14ac:dyDescent="0.25">
      <c r="A181" s="9">
        <v>1928</v>
      </c>
      <c r="B181" s="1">
        <v>97868</v>
      </c>
      <c r="C181" s="1">
        <v>73267</v>
      </c>
      <c r="D181" s="1">
        <v>6105190</v>
      </c>
      <c r="E181" s="1">
        <v>5608</v>
      </c>
      <c r="F181" s="1">
        <v>13450</v>
      </c>
      <c r="V181" s="41"/>
      <c r="W181" s="41"/>
      <c r="X181" s="41"/>
      <c r="Y181" s="41"/>
      <c r="Z181" s="41"/>
      <c r="AA181" s="41"/>
      <c r="AB181" s="42"/>
      <c r="AC181" s="42"/>
      <c r="AD181" s="43"/>
      <c r="AE181" s="44"/>
      <c r="AF181" s="6"/>
      <c r="AG181" s="6"/>
      <c r="AH181" s="6"/>
    </row>
    <row r="182" spans="1:34" ht="15" x14ac:dyDescent="0.25">
      <c r="A182" s="9">
        <v>1929</v>
      </c>
      <c r="B182" s="1">
        <v>92861</v>
      </c>
      <c r="C182" s="1">
        <v>74538</v>
      </c>
      <c r="D182" s="1">
        <v>6120080</v>
      </c>
      <c r="E182" s="1">
        <v>6336</v>
      </c>
      <c r="F182" s="1">
        <v>11019</v>
      </c>
      <c r="V182" s="41"/>
      <c r="W182" s="41"/>
      <c r="X182" s="41"/>
      <c r="Y182" s="41"/>
      <c r="Z182" s="41"/>
      <c r="AA182" s="41"/>
      <c r="AB182" s="42"/>
      <c r="AC182" s="42"/>
      <c r="AD182" s="43"/>
      <c r="AE182" s="44"/>
      <c r="AF182" s="6"/>
      <c r="AG182" s="6"/>
      <c r="AH182" s="6"/>
    </row>
    <row r="183" spans="1:34" ht="15" x14ac:dyDescent="0.25">
      <c r="A183" s="9">
        <v>1930</v>
      </c>
      <c r="B183" s="1">
        <v>94220</v>
      </c>
      <c r="C183" s="1">
        <v>71790</v>
      </c>
      <c r="D183" s="1">
        <v>6142191</v>
      </c>
      <c r="E183" s="1">
        <v>7515</v>
      </c>
      <c r="F183" s="1">
        <v>5682</v>
      </c>
      <c r="V183" s="41"/>
      <c r="W183" s="41"/>
      <c r="X183" s="41"/>
      <c r="Y183" s="41"/>
      <c r="Z183" s="41"/>
      <c r="AA183" s="41"/>
      <c r="AB183" s="42"/>
      <c r="AC183" s="42"/>
      <c r="AD183" s="43"/>
      <c r="AE183" s="44"/>
      <c r="AF183" s="6"/>
      <c r="AG183" s="6"/>
      <c r="AH183" s="6"/>
    </row>
    <row r="184" spans="1:34" ht="15" x14ac:dyDescent="0.25">
      <c r="A184" s="9">
        <v>1931</v>
      </c>
      <c r="B184" s="1">
        <v>91074</v>
      </c>
      <c r="C184" s="1">
        <v>77121</v>
      </c>
      <c r="D184" s="1">
        <v>6162446</v>
      </c>
      <c r="E184" s="1">
        <v>8390</v>
      </c>
      <c r="F184" s="1">
        <v>2971</v>
      </c>
      <c r="V184" s="41"/>
      <c r="W184" s="41"/>
      <c r="X184" s="41"/>
      <c r="Y184" s="41"/>
      <c r="Z184" s="41"/>
      <c r="AA184" s="41"/>
      <c r="AB184" s="42"/>
      <c r="AC184" s="42"/>
      <c r="AD184" s="43"/>
      <c r="AE184" s="44"/>
      <c r="AF184" s="6"/>
      <c r="AG184" s="6"/>
      <c r="AH184" s="6"/>
    </row>
    <row r="185" spans="1:34" ht="15" x14ac:dyDescent="0.25">
      <c r="A185" s="9">
        <v>1932</v>
      </c>
      <c r="B185" s="1">
        <v>89779</v>
      </c>
      <c r="C185" s="1">
        <v>71459</v>
      </c>
      <c r="D185" s="1">
        <v>6190364</v>
      </c>
      <c r="E185" s="1">
        <v>8990</v>
      </c>
      <c r="F185" s="1">
        <v>2117</v>
      </c>
      <c r="V185" s="41"/>
      <c r="W185" s="41"/>
      <c r="X185" s="41"/>
      <c r="Y185" s="41"/>
      <c r="Z185" s="41"/>
      <c r="AA185" s="41"/>
      <c r="AB185" s="42"/>
      <c r="AC185" s="42"/>
      <c r="AD185" s="43"/>
      <c r="AE185" s="44"/>
      <c r="AF185" s="6"/>
      <c r="AG185" s="6"/>
      <c r="AH185" s="6"/>
    </row>
    <row r="186" spans="1:34" ht="15" x14ac:dyDescent="0.25">
      <c r="A186" s="9">
        <v>1933</v>
      </c>
      <c r="B186" s="1">
        <v>85020</v>
      </c>
      <c r="C186" s="1">
        <v>69607</v>
      </c>
      <c r="D186" s="1">
        <v>6211566</v>
      </c>
      <c r="E186" s="1">
        <v>7256</v>
      </c>
      <c r="F186" s="1">
        <v>2417</v>
      </c>
      <c r="V186" s="41"/>
      <c r="W186" s="41"/>
      <c r="X186" s="41"/>
      <c r="Y186" s="41"/>
      <c r="Z186" s="41"/>
      <c r="AA186" s="41"/>
      <c r="AB186" s="42"/>
      <c r="AC186" s="42"/>
      <c r="AD186" s="43"/>
      <c r="AE186" s="44"/>
      <c r="AF186" s="6"/>
      <c r="AG186" s="6"/>
      <c r="AH186" s="6"/>
    </row>
    <row r="187" spans="1:34" ht="15" x14ac:dyDescent="0.25">
      <c r="A187" s="9">
        <v>1934</v>
      </c>
      <c r="B187" s="1">
        <v>85092</v>
      </c>
      <c r="C187" s="1">
        <v>69921</v>
      </c>
      <c r="D187" s="1">
        <v>6233090</v>
      </c>
      <c r="E187" s="1">
        <v>5707</v>
      </c>
      <c r="F187" s="1">
        <v>2400</v>
      </c>
      <c r="V187" s="41"/>
      <c r="W187" s="41"/>
      <c r="X187" s="41"/>
      <c r="Y187" s="41"/>
      <c r="Z187" s="41"/>
      <c r="AA187" s="41"/>
      <c r="AB187" s="42"/>
      <c r="AC187" s="42"/>
      <c r="AD187" s="43"/>
      <c r="AE187" s="44"/>
      <c r="AF187" s="6"/>
      <c r="AG187" s="6"/>
      <c r="AH187" s="6"/>
    </row>
    <row r="188" spans="1:34" ht="15" x14ac:dyDescent="0.25">
      <c r="A188" s="9">
        <v>1935</v>
      </c>
      <c r="B188" s="1">
        <v>85906</v>
      </c>
      <c r="C188" s="1">
        <v>72813</v>
      </c>
      <c r="D188" s="1">
        <v>6250506</v>
      </c>
      <c r="E188" s="1">
        <v>5412</v>
      </c>
      <c r="F188" s="1">
        <v>2454</v>
      </c>
      <c r="V188" s="41"/>
      <c r="W188" s="41"/>
      <c r="X188" s="41"/>
      <c r="Y188" s="41"/>
      <c r="Z188" s="41"/>
      <c r="AA188" s="41"/>
      <c r="AB188" s="42"/>
      <c r="AC188" s="42"/>
      <c r="AD188" s="43"/>
      <c r="AE188" s="44"/>
      <c r="AF188" s="6"/>
      <c r="AG188" s="6"/>
      <c r="AH188" s="6"/>
    </row>
    <row r="189" spans="1:34" ht="15" x14ac:dyDescent="0.25">
      <c r="A189" s="9">
        <v>1936</v>
      </c>
      <c r="B189" s="1">
        <v>88938</v>
      </c>
      <c r="C189" s="1">
        <v>74836</v>
      </c>
      <c r="D189" s="1">
        <v>6266888</v>
      </c>
      <c r="E189" s="1">
        <v>4679</v>
      </c>
      <c r="F189" s="1">
        <v>2371</v>
      </c>
      <c r="V189" s="41"/>
      <c r="W189" s="41"/>
      <c r="X189" s="41"/>
      <c r="Y189" s="41"/>
      <c r="Z189" s="41"/>
      <c r="AA189" s="41"/>
      <c r="AB189" s="42"/>
      <c r="AC189" s="42"/>
      <c r="AD189" s="43"/>
      <c r="AE189" s="44"/>
      <c r="AF189" s="6"/>
      <c r="AG189" s="6"/>
      <c r="AH189" s="6"/>
    </row>
    <row r="190" spans="1:34" ht="15" x14ac:dyDescent="0.25">
      <c r="A190" s="9">
        <v>1937</v>
      </c>
      <c r="B190" s="1">
        <v>90373</v>
      </c>
      <c r="C190" s="1">
        <v>75392</v>
      </c>
      <c r="D190" s="1">
        <v>6284722</v>
      </c>
      <c r="E190" s="1">
        <v>4470</v>
      </c>
      <c r="F190" s="1">
        <v>2289</v>
      </c>
      <c r="V190" s="41"/>
      <c r="W190" s="41"/>
      <c r="X190" s="41"/>
      <c r="Y190" s="41"/>
      <c r="Z190" s="41"/>
      <c r="AA190" s="41"/>
      <c r="AB190" s="42"/>
      <c r="AC190" s="42"/>
      <c r="AD190" s="43"/>
      <c r="AE190" s="44"/>
      <c r="AF190" s="6"/>
      <c r="AG190" s="6"/>
      <c r="AH190" s="6"/>
    </row>
    <row r="191" spans="1:34" ht="15" x14ac:dyDescent="0.25">
      <c r="A191" s="9">
        <v>1938</v>
      </c>
      <c r="B191" s="1">
        <v>93946</v>
      </c>
      <c r="C191" s="1">
        <v>72693</v>
      </c>
      <c r="D191" s="1">
        <v>6310214</v>
      </c>
      <c r="E191" s="1">
        <v>5756</v>
      </c>
      <c r="F191" s="1">
        <v>2062</v>
      </c>
      <c r="V191" s="41"/>
      <c r="W191" s="41"/>
      <c r="X191" s="41"/>
      <c r="Y191" s="41"/>
      <c r="Z191" s="41"/>
      <c r="AA191" s="41"/>
      <c r="AB191" s="42"/>
      <c r="AC191" s="42"/>
      <c r="AD191" s="43"/>
      <c r="AE191" s="44"/>
      <c r="AF191" s="6"/>
      <c r="AG191" s="6"/>
      <c r="AH191" s="6"/>
    </row>
    <row r="192" spans="1:34" ht="15" x14ac:dyDescent="0.25">
      <c r="A192" s="9">
        <v>1939</v>
      </c>
      <c r="B192" s="1">
        <v>97380</v>
      </c>
      <c r="C192" s="1">
        <v>72876</v>
      </c>
      <c r="D192" s="1">
        <v>6341303</v>
      </c>
      <c r="E192" s="1">
        <v>7178</v>
      </c>
      <c r="F192" s="1">
        <v>3580</v>
      </c>
      <c r="V192" s="41"/>
      <c r="W192" s="41"/>
      <c r="X192" s="41"/>
      <c r="Y192" s="41"/>
      <c r="Z192" s="41"/>
      <c r="AA192" s="41"/>
      <c r="AB192" s="42"/>
      <c r="AC192" s="42"/>
      <c r="AD192" s="43"/>
      <c r="AE192" s="44"/>
      <c r="AF192" s="6"/>
      <c r="AG192" s="6"/>
      <c r="AH192" s="6"/>
    </row>
    <row r="193" spans="1:34" ht="15" x14ac:dyDescent="0.25">
      <c r="A193" s="9">
        <v>1940</v>
      </c>
      <c r="B193" s="1">
        <v>95778</v>
      </c>
      <c r="C193" s="1">
        <v>72748</v>
      </c>
      <c r="D193" s="1">
        <v>6371432</v>
      </c>
      <c r="E193" s="1">
        <v>6784</v>
      </c>
      <c r="F193" s="1">
        <v>3102</v>
      </c>
      <c r="V193" s="41"/>
      <c r="W193" s="41"/>
      <c r="X193" s="41"/>
      <c r="Y193" s="41"/>
      <c r="Z193" s="41"/>
      <c r="AA193" s="41"/>
      <c r="AB193" s="42"/>
      <c r="AC193" s="42"/>
      <c r="AD193" s="43"/>
      <c r="AE193" s="44"/>
      <c r="AF193" s="6"/>
      <c r="AG193" s="6"/>
      <c r="AH193" s="6"/>
    </row>
    <row r="194" spans="1:34" ht="15" x14ac:dyDescent="0.25">
      <c r="A194" s="9">
        <v>1941</v>
      </c>
      <c r="B194" s="1">
        <v>99727</v>
      </c>
      <c r="C194" s="1">
        <v>71910</v>
      </c>
      <c r="D194" s="1">
        <v>6406474</v>
      </c>
      <c r="E194" s="1">
        <v>4254</v>
      </c>
      <c r="F194" s="1">
        <v>1101</v>
      </c>
      <c r="V194" s="41"/>
      <c r="W194" s="41"/>
      <c r="X194" s="41"/>
      <c r="Y194" s="41"/>
      <c r="Z194" s="41"/>
      <c r="AA194" s="41"/>
      <c r="AB194" s="42"/>
      <c r="AC194" s="42"/>
      <c r="AD194" s="43"/>
      <c r="AE194" s="44"/>
      <c r="AF194" s="6"/>
      <c r="AG194" s="6"/>
      <c r="AH194" s="6"/>
    </row>
    <row r="195" spans="1:34" ht="15" x14ac:dyDescent="0.25">
      <c r="A195" s="9">
        <v>1942</v>
      </c>
      <c r="B195" s="1">
        <v>113961</v>
      </c>
      <c r="C195" s="1">
        <v>63741</v>
      </c>
      <c r="D195" s="1">
        <v>6458200</v>
      </c>
      <c r="E195" s="1">
        <v>3053</v>
      </c>
      <c r="F195" s="1">
        <v>940</v>
      </c>
      <c r="V195" s="41"/>
      <c r="W195" s="41"/>
      <c r="X195" s="41"/>
      <c r="Y195" s="41"/>
      <c r="Z195" s="41"/>
      <c r="AA195" s="41"/>
      <c r="AB195" s="42"/>
      <c r="AC195" s="42"/>
      <c r="AD195" s="43"/>
      <c r="AE195" s="44"/>
      <c r="AF195" s="6"/>
      <c r="AG195" s="6"/>
      <c r="AH195" s="6"/>
    </row>
    <row r="196" spans="1:34" ht="15" x14ac:dyDescent="0.25">
      <c r="A196" s="9">
        <v>1943</v>
      </c>
      <c r="B196" s="1">
        <v>125392</v>
      </c>
      <c r="C196" s="1">
        <v>66105</v>
      </c>
      <c r="D196" s="1">
        <v>6522827</v>
      </c>
      <c r="E196" s="1">
        <v>6249</v>
      </c>
      <c r="F196" s="1">
        <v>687</v>
      </c>
      <c r="V196" s="41"/>
      <c r="W196" s="41"/>
      <c r="X196" s="41"/>
      <c r="Y196" s="41"/>
      <c r="Z196" s="41"/>
      <c r="AA196" s="41"/>
      <c r="AB196" s="42"/>
      <c r="AC196" s="42"/>
      <c r="AD196" s="43"/>
      <c r="AE196" s="44"/>
      <c r="AF196" s="6"/>
      <c r="AG196" s="6"/>
      <c r="AH196" s="6"/>
    </row>
    <row r="197" spans="1:34" ht="15" x14ac:dyDescent="0.25">
      <c r="A197" s="9">
        <v>1944</v>
      </c>
      <c r="B197" s="1">
        <v>134991</v>
      </c>
      <c r="C197" s="1">
        <v>72284</v>
      </c>
      <c r="D197" s="1">
        <v>6597348</v>
      </c>
      <c r="E197" s="1">
        <v>13340</v>
      </c>
      <c r="F197" s="1">
        <v>549</v>
      </c>
      <c r="V197" s="41"/>
      <c r="W197" s="41"/>
      <c r="X197" s="41"/>
      <c r="Y197" s="41"/>
      <c r="Z197" s="41"/>
      <c r="AA197" s="41"/>
      <c r="AB197" s="42"/>
      <c r="AC197" s="42"/>
      <c r="AD197" s="43"/>
      <c r="AE197" s="44"/>
      <c r="AF197" s="6"/>
      <c r="AG197" s="6"/>
      <c r="AH197" s="6"/>
    </row>
    <row r="198" spans="1:34" ht="15" x14ac:dyDescent="0.25">
      <c r="A198" s="9">
        <v>1945</v>
      </c>
      <c r="B198" s="1">
        <v>135373</v>
      </c>
      <c r="C198" s="1">
        <v>71901</v>
      </c>
      <c r="D198" s="1">
        <v>6673749</v>
      </c>
      <c r="E198" s="1">
        <v>21126</v>
      </c>
      <c r="F198" s="1">
        <v>8261</v>
      </c>
      <c r="V198" s="41"/>
      <c r="W198" s="41"/>
      <c r="X198" s="41"/>
      <c r="Y198" s="41"/>
      <c r="Z198" s="41"/>
      <c r="AA198" s="41"/>
      <c r="AB198" s="42"/>
      <c r="AC198" s="42"/>
      <c r="AD198" s="43"/>
      <c r="AE198" s="44"/>
      <c r="AF198" s="6"/>
      <c r="AG198" s="6"/>
      <c r="AH198" s="6"/>
    </row>
    <row r="199" spans="1:34" ht="15" x14ac:dyDescent="0.25">
      <c r="A199" s="9">
        <v>1946</v>
      </c>
      <c r="B199" s="1">
        <v>132597</v>
      </c>
      <c r="C199" s="1">
        <v>70635</v>
      </c>
      <c r="D199" s="1">
        <v>6763685</v>
      </c>
      <c r="E199" s="1">
        <v>31422</v>
      </c>
      <c r="F199" s="1">
        <v>6915</v>
      </c>
      <c r="V199" s="41"/>
      <c r="W199" s="41"/>
      <c r="X199" s="41"/>
      <c r="Y199" s="41"/>
      <c r="Z199" s="41"/>
      <c r="AA199" s="41"/>
      <c r="AB199" s="42"/>
      <c r="AC199" s="42"/>
      <c r="AD199" s="43"/>
      <c r="AE199" s="44"/>
      <c r="AF199" s="6"/>
      <c r="AG199" s="6"/>
      <c r="AH199" s="6"/>
    </row>
    <row r="200" spans="1:34" ht="15" x14ac:dyDescent="0.25">
      <c r="A200" s="9">
        <v>1947</v>
      </c>
      <c r="B200" s="1">
        <v>128779</v>
      </c>
      <c r="C200" s="1">
        <v>73579</v>
      </c>
      <c r="D200" s="1">
        <v>6842046</v>
      </c>
      <c r="E200" s="1">
        <v>31399</v>
      </c>
      <c r="F200" s="1">
        <v>6451</v>
      </c>
      <c r="V200" s="41"/>
      <c r="W200" s="41"/>
      <c r="X200" s="41"/>
      <c r="Y200" s="41"/>
      <c r="Z200" s="41"/>
      <c r="AA200" s="41"/>
      <c r="AB200" s="42"/>
      <c r="AC200" s="42"/>
      <c r="AD200" s="43"/>
      <c r="AE200" s="44"/>
      <c r="AF200" s="6"/>
      <c r="AG200" s="6"/>
      <c r="AH200" s="6"/>
    </row>
    <row r="201" spans="1:34" ht="15" x14ac:dyDescent="0.25">
      <c r="A201" s="9">
        <v>1948</v>
      </c>
      <c r="B201" s="1">
        <v>126683</v>
      </c>
      <c r="C201" s="1">
        <v>67693</v>
      </c>
      <c r="D201" s="1">
        <v>6924888</v>
      </c>
      <c r="E201" s="1">
        <v>32935</v>
      </c>
      <c r="F201" s="1">
        <v>9784</v>
      </c>
      <c r="V201" s="41"/>
      <c r="W201" s="41"/>
      <c r="X201" s="41"/>
      <c r="Y201" s="41"/>
      <c r="Z201" s="41"/>
      <c r="AA201" s="41"/>
      <c r="AB201" s="42"/>
      <c r="AC201" s="42"/>
      <c r="AD201" s="43"/>
      <c r="AE201" s="44"/>
      <c r="AF201" s="6"/>
      <c r="AG201" s="6"/>
      <c r="AH201" s="6"/>
    </row>
    <row r="202" spans="1:34" ht="15" x14ac:dyDescent="0.25">
      <c r="A202" s="9">
        <v>1949</v>
      </c>
      <c r="B202" s="1">
        <v>121272</v>
      </c>
      <c r="C202" s="1">
        <v>69537</v>
      </c>
      <c r="D202" s="1">
        <v>6986181</v>
      </c>
      <c r="E202" s="1">
        <v>23997</v>
      </c>
      <c r="F202" s="1">
        <v>14174</v>
      </c>
      <c r="V202" s="41"/>
      <c r="W202" s="41"/>
      <c r="X202" s="41"/>
      <c r="Y202" s="41"/>
      <c r="Z202" s="41"/>
      <c r="AA202" s="41"/>
      <c r="AB202" s="42"/>
      <c r="AC202" s="42"/>
      <c r="AD202" s="43"/>
      <c r="AE202" s="44"/>
      <c r="AF202" s="6"/>
      <c r="AG202" s="6"/>
      <c r="AH202" s="6"/>
    </row>
    <row r="203" spans="1:34" ht="15" x14ac:dyDescent="0.25">
      <c r="A203" s="9">
        <v>1950</v>
      </c>
      <c r="B203" s="1">
        <v>115414</v>
      </c>
      <c r="C203" s="1">
        <v>70296</v>
      </c>
      <c r="D203" s="1">
        <v>7041829</v>
      </c>
      <c r="E203" s="1">
        <v>27940</v>
      </c>
      <c r="F203" s="1">
        <v>12860</v>
      </c>
      <c r="V203" s="41"/>
      <c r="W203" s="41"/>
      <c r="X203" s="41"/>
      <c r="Y203" s="41"/>
      <c r="Z203" s="41"/>
      <c r="AA203" s="41"/>
      <c r="AB203" s="42"/>
      <c r="AC203" s="42"/>
      <c r="AD203" s="43"/>
      <c r="AE203" s="44"/>
      <c r="AF203" s="6"/>
      <c r="AG203" s="6"/>
      <c r="AH203" s="6"/>
    </row>
    <row r="204" spans="1:34" ht="15" x14ac:dyDescent="0.25">
      <c r="A204" s="9">
        <v>1951</v>
      </c>
      <c r="B204" s="1">
        <v>110168</v>
      </c>
      <c r="C204" s="1">
        <v>69799</v>
      </c>
      <c r="D204" s="1">
        <v>7098740</v>
      </c>
      <c r="E204" s="1">
        <v>31603</v>
      </c>
      <c r="F204" s="1">
        <v>16580</v>
      </c>
      <c r="V204" s="41"/>
      <c r="W204" s="41"/>
      <c r="X204" s="41"/>
      <c r="Y204" s="41"/>
      <c r="Z204" s="41"/>
      <c r="AA204" s="41"/>
      <c r="AB204" s="42"/>
      <c r="AC204" s="42"/>
      <c r="AD204" s="43"/>
      <c r="AE204" s="44"/>
      <c r="AF204" s="6"/>
      <c r="AG204" s="6"/>
      <c r="AH204" s="6"/>
    </row>
    <row r="205" spans="1:34" ht="15" x14ac:dyDescent="0.25">
      <c r="A205" s="9">
        <v>1952</v>
      </c>
      <c r="B205" s="1">
        <v>110192</v>
      </c>
      <c r="C205" s="1">
        <v>68270</v>
      </c>
      <c r="D205" s="1">
        <v>7150606</v>
      </c>
      <c r="E205" s="1">
        <v>26259</v>
      </c>
      <c r="F205" s="1">
        <v>14998</v>
      </c>
      <c r="V205" s="41"/>
      <c r="W205" s="41"/>
      <c r="X205" s="41"/>
      <c r="Y205" s="41"/>
      <c r="Z205" s="41"/>
      <c r="AA205" s="41"/>
      <c r="AB205" s="42"/>
      <c r="AC205" s="42"/>
      <c r="AD205" s="43"/>
      <c r="AE205" s="44"/>
      <c r="AF205" s="6"/>
      <c r="AG205" s="6"/>
      <c r="AH205" s="6"/>
    </row>
    <row r="206" spans="1:34" ht="15" x14ac:dyDescent="0.25">
      <c r="A206" s="9">
        <v>1953</v>
      </c>
      <c r="B206" s="1">
        <v>110144</v>
      </c>
      <c r="C206" s="1">
        <v>69553</v>
      </c>
      <c r="D206" s="1">
        <v>7192316</v>
      </c>
      <c r="E206" s="1">
        <v>19175</v>
      </c>
      <c r="F206" s="1">
        <v>17480</v>
      </c>
      <c r="V206" s="41"/>
      <c r="W206" s="41"/>
      <c r="X206" s="41"/>
      <c r="Y206" s="41"/>
      <c r="Z206" s="41"/>
      <c r="AA206" s="41"/>
      <c r="AB206" s="42"/>
      <c r="AC206" s="42"/>
      <c r="AD206" s="43"/>
      <c r="AE206" s="44"/>
      <c r="AF206" s="6"/>
      <c r="AG206" s="6"/>
      <c r="AH206" s="6"/>
    </row>
    <row r="207" spans="1:34" ht="15" x14ac:dyDescent="0.25">
      <c r="A207" s="9">
        <v>1954</v>
      </c>
      <c r="B207" s="1">
        <v>105096</v>
      </c>
      <c r="C207" s="1">
        <v>69030</v>
      </c>
      <c r="D207" s="1">
        <v>7234664</v>
      </c>
      <c r="E207" s="1">
        <v>20817</v>
      </c>
      <c r="F207" s="1">
        <v>13822</v>
      </c>
      <c r="V207" s="41"/>
      <c r="W207" s="41"/>
      <c r="X207" s="41"/>
      <c r="Y207" s="41"/>
      <c r="Z207" s="41"/>
      <c r="AA207" s="41"/>
      <c r="AB207" s="42"/>
      <c r="AC207" s="42"/>
      <c r="AD207" s="43"/>
      <c r="AE207" s="44"/>
      <c r="AF207" s="6"/>
      <c r="AG207" s="6"/>
      <c r="AH207" s="6"/>
    </row>
    <row r="208" spans="1:34" ht="15" x14ac:dyDescent="0.25">
      <c r="A208" s="9">
        <v>1955</v>
      </c>
      <c r="B208" s="1">
        <v>107305</v>
      </c>
      <c r="C208" s="1">
        <v>68634</v>
      </c>
      <c r="D208" s="1">
        <v>7290112</v>
      </c>
      <c r="E208" s="1">
        <v>30069</v>
      </c>
      <c r="F208" s="1">
        <v>12675</v>
      </c>
      <c r="V208" s="41"/>
      <c r="W208" s="41"/>
      <c r="X208" s="41"/>
      <c r="Y208" s="41"/>
      <c r="Z208" s="41"/>
      <c r="AA208" s="41"/>
      <c r="AB208" s="42"/>
      <c r="AC208" s="42"/>
      <c r="AD208" s="43"/>
      <c r="AE208" s="44"/>
      <c r="AF208" s="6"/>
      <c r="AG208" s="6"/>
      <c r="AH208" s="6"/>
    </row>
    <row r="209" spans="1:34" ht="15" x14ac:dyDescent="0.25">
      <c r="A209" s="9">
        <v>1956</v>
      </c>
      <c r="B209" s="1">
        <v>107960</v>
      </c>
      <c r="C209" s="1">
        <v>70205</v>
      </c>
      <c r="D209" s="1">
        <v>7338991</v>
      </c>
      <c r="E209" s="1">
        <v>28029</v>
      </c>
      <c r="F209" s="1">
        <v>14737</v>
      </c>
      <c r="V209" s="41"/>
      <c r="W209" s="41"/>
      <c r="X209" s="41"/>
      <c r="Y209" s="41"/>
      <c r="Z209" s="41"/>
      <c r="AA209" s="41"/>
      <c r="AB209" s="42"/>
      <c r="AC209" s="42"/>
      <c r="AD209" s="43"/>
      <c r="AE209" s="44"/>
      <c r="AF209" s="6"/>
      <c r="AG209" s="6"/>
      <c r="AH209" s="6"/>
    </row>
    <row r="210" spans="1:34" ht="15" x14ac:dyDescent="0.25">
      <c r="A210" s="9">
        <v>1957</v>
      </c>
      <c r="B210" s="1">
        <v>107168</v>
      </c>
      <c r="C210" s="1">
        <v>73132</v>
      </c>
      <c r="D210" s="1">
        <v>7388611</v>
      </c>
      <c r="E210" s="1">
        <v>33023</v>
      </c>
      <c r="F210" s="1">
        <v>15071</v>
      </c>
      <c r="V210" s="41"/>
      <c r="W210" s="41"/>
      <c r="X210" s="41"/>
      <c r="Y210" s="41"/>
      <c r="Z210" s="41"/>
      <c r="AA210" s="41"/>
      <c r="AB210" s="42"/>
      <c r="AC210" s="42"/>
      <c r="AD210" s="43"/>
      <c r="AE210" s="44"/>
      <c r="AF210" s="6"/>
      <c r="AG210" s="6"/>
      <c r="AH210" s="6"/>
    </row>
    <row r="211" spans="1:34" ht="15" x14ac:dyDescent="0.25">
      <c r="A211" s="9">
        <v>1958</v>
      </c>
      <c r="B211" s="1">
        <v>105502</v>
      </c>
      <c r="C211" s="1">
        <v>71065</v>
      </c>
      <c r="D211" s="1">
        <v>7429675</v>
      </c>
      <c r="E211" s="1">
        <v>22097</v>
      </c>
      <c r="F211" s="1">
        <v>14247</v>
      </c>
      <c r="V211" s="41"/>
      <c r="W211" s="41"/>
      <c r="X211" s="41"/>
      <c r="Y211" s="41"/>
      <c r="Z211" s="41"/>
      <c r="AA211" s="41"/>
      <c r="AB211" s="42"/>
      <c r="AC211" s="42"/>
      <c r="AD211" s="43"/>
      <c r="AE211" s="44"/>
      <c r="AF211" s="6"/>
      <c r="AG211" s="6"/>
      <c r="AH211" s="6"/>
    </row>
    <row r="212" spans="1:34" ht="15" x14ac:dyDescent="0.25">
      <c r="A212" s="9">
        <v>1959</v>
      </c>
      <c r="B212" s="1">
        <v>104743</v>
      </c>
      <c r="C212" s="1">
        <v>70889</v>
      </c>
      <c r="D212" s="1">
        <v>7462823</v>
      </c>
      <c r="E212" s="1">
        <v>19089</v>
      </c>
      <c r="F212" s="1">
        <v>15607</v>
      </c>
      <c r="V212" s="41"/>
      <c r="W212" s="41"/>
      <c r="X212" s="41"/>
      <c r="Y212" s="41"/>
      <c r="Z212" s="41"/>
      <c r="AA212" s="41"/>
      <c r="AB212" s="42"/>
      <c r="AC212" s="42"/>
      <c r="AD212" s="43"/>
      <c r="AE212" s="44"/>
      <c r="AF212" s="6"/>
      <c r="AG212" s="6"/>
      <c r="AH212" s="6"/>
    </row>
    <row r="213" spans="1:34" ht="15" x14ac:dyDescent="0.25">
      <c r="A213" s="9">
        <v>1960</v>
      </c>
      <c r="B213" s="1">
        <v>102219</v>
      </c>
      <c r="C213" s="1">
        <v>75093</v>
      </c>
      <c r="D213" s="1">
        <v>7497967</v>
      </c>
      <c r="E213" s="1">
        <v>26143</v>
      </c>
      <c r="F213" s="1">
        <v>15138</v>
      </c>
      <c r="V213" s="41"/>
      <c r="W213" s="41"/>
      <c r="X213" s="41"/>
      <c r="Y213" s="41"/>
      <c r="Z213" s="41"/>
      <c r="AA213" s="41"/>
      <c r="AB213" s="42"/>
      <c r="AC213" s="42"/>
      <c r="AD213" s="43"/>
      <c r="AE213" s="44"/>
      <c r="AF213" s="6"/>
      <c r="AG213" s="6"/>
      <c r="AH213" s="6"/>
    </row>
    <row r="214" spans="1:34" ht="15" x14ac:dyDescent="0.25">
      <c r="A214" s="9">
        <v>1961</v>
      </c>
      <c r="B214" s="1">
        <v>104501</v>
      </c>
      <c r="C214" s="1">
        <v>73555</v>
      </c>
      <c r="D214" s="1">
        <v>7542028</v>
      </c>
      <c r="E214" s="1">
        <v>29619</v>
      </c>
      <c r="F214" s="1">
        <v>15019</v>
      </c>
      <c r="V214" s="41"/>
      <c r="W214" s="41"/>
      <c r="X214" s="41"/>
      <c r="Y214" s="41"/>
      <c r="Z214" s="41"/>
      <c r="AA214" s="41"/>
      <c r="AB214" s="42"/>
      <c r="AC214" s="42"/>
      <c r="AD214" s="43"/>
      <c r="AE214" s="44"/>
      <c r="AF214" s="6"/>
      <c r="AG214" s="6"/>
      <c r="AH214" s="6"/>
    </row>
    <row r="215" spans="1:34" ht="15" x14ac:dyDescent="0.25">
      <c r="A215" s="9">
        <v>1962</v>
      </c>
      <c r="B215" s="1">
        <v>107284</v>
      </c>
      <c r="C215" s="1">
        <v>76791</v>
      </c>
      <c r="D215" s="1">
        <v>7581148</v>
      </c>
      <c r="E215" s="1">
        <v>25084</v>
      </c>
      <c r="F215" s="1">
        <v>14928</v>
      </c>
      <c r="V215" s="41"/>
      <c r="W215" s="41"/>
      <c r="X215" s="41"/>
      <c r="Y215" s="41"/>
      <c r="Z215" s="41"/>
      <c r="AA215" s="41"/>
      <c r="AB215" s="42"/>
      <c r="AC215" s="42"/>
      <c r="AD215" s="43"/>
      <c r="AE215" s="44"/>
      <c r="AF215" s="6"/>
      <c r="AG215" s="6"/>
      <c r="AH215" s="6"/>
    </row>
    <row r="216" spans="1:34" ht="15" x14ac:dyDescent="0.25">
      <c r="A216" s="9">
        <v>1963</v>
      </c>
      <c r="B216" s="1">
        <v>112903</v>
      </c>
      <c r="C216" s="1">
        <v>76460</v>
      </c>
      <c r="D216" s="1">
        <v>7627507</v>
      </c>
      <c r="E216" s="1">
        <v>26950</v>
      </c>
      <c r="F216" s="1">
        <v>15340</v>
      </c>
      <c r="V216" s="41"/>
      <c r="W216" s="41"/>
      <c r="X216" s="41"/>
      <c r="Y216" s="41"/>
      <c r="Z216" s="41"/>
      <c r="AA216" s="41"/>
      <c r="AB216" s="42"/>
      <c r="AC216" s="42"/>
      <c r="AD216" s="43"/>
      <c r="AE216" s="44"/>
      <c r="AF216" s="6"/>
      <c r="AG216" s="6"/>
      <c r="AH216" s="6"/>
    </row>
    <row r="217" spans="1:34" ht="15" x14ac:dyDescent="0.25">
      <c r="A217" s="9">
        <v>1964</v>
      </c>
      <c r="B217" s="1">
        <v>122664</v>
      </c>
      <c r="C217" s="1">
        <v>76661</v>
      </c>
      <c r="D217" s="1">
        <v>7695200</v>
      </c>
      <c r="E217" s="1">
        <v>38334</v>
      </c>
      <c r="F217" s="1">
        <v>15705</v>
      </c>
      <c r="V217" s="41"/>
      <c r="W217" s="41"/>
      <c r="X217" s="41"/>
      <c r="Y217" s="41"/>
      <c r="Z217" s="41"/>
      <c r="AA217" s="41"/>
      <c r="AB217" s="42"/>
      <c r="AC217" s="42"/>
      <c r="AD217" s="43"/>
      <c r="AE217" s="44"/>
      <c r="AF217" s="6"/>
      <c r="AG217" s="6"/>
      <c r="AH217" s="6"/>
    </row>
    <row r="218" spans="1:34" ht="15" x14ac:dyDescent="0.25">
      <c r="A218" s="9">
        <v>1965</v>
      </c>
      <c r="B218" s="1">
        <v>122806</v>
      </c>
      <c r="C218" s="1">
        <v>78194</v>
      </c>
      <c r="D218" s="1">
        <v>7772506</v>
      </c>
      <c r="E218" s="1">
        <v>49586</v>
      </c>
      <c r="F218" s="1">
        <v>15977</v>
      </c>
      <c r="V218" s="41"/>
      <c r="W218" s="41"/>
      <c r="X218" s="41"/>
      <c r="Y218" s="41"/>
      <c r="Z218" s="41"/>
      <c r="AA218" s="41"/>
      <c r="AB218" s="42"/>
      <c r="AC218" s="42"/>
      <c r="AD218" s="43"/>
      <c r="AE218" s="44"/>
      <c r="AF218" s="6"/>
      <c r="AG218" s="6"/>
      <c r="AH218" s="6"/>
    </row>
    <row r="219" spans="1:34" ht="15" x14ac:dyDescent="0.25">
      <c r="A219" s="9">
        <v>1966</v>
      </c>
      <c r="B219" s="1">
        <v>123354</v>
      </c>
      <c r="C219" s="1">
        <v>78440</v>
      </c>
      <c r="D219" s="1">
        <v>7843088</v>
      </c>
      <c r="E219" s="1">
        <v>46970</v>
      </c>
      <c r="F219" s="1">
        <v>19730</v>
      </c>
      <c r="V219" s="41"/>
      <c r="W219" s="41"/>
      <c r="X219" s="41"/>
      <c r="Y219" s="41"/>
      <c r="Z219" s="41"/>
      <c r="AA219" s="41"/>
      <c r="AB219" s="42"/>
      <c r="AC219" s="42"/>
      <c r="AD219" s="43"/>
      <c r="AE219" s="44"/>
      <c r="AF219" s="6"/>
      <c r="AG219" s="6"/>
      <c r="AH219" s="6"/>
    </row>
    <row r="220" spans="1:34" ht="15" x14ac:dyDescent="0.25">
      <c r="A220" s="9">
        <v>1967</v>
      </c>
      <c r="B220" s="1">
        <v>121360</v>
      </c>
      <c r="C220" s="1">
        <v>79783</v>
      </c>
      <c r="D220" s="1">
        <v>7892774</v>
      </c>
      <c r="E220" s="1">
        <v>29983</v>
      </c>
      <c r="F220" s="1">
        <v>19979</v>
      </c>
      <c r="V220" s="41"/>
      <c r="W220" s="41"/>
      <c r="X220" s="41"/>
      <c r="Y220" s="41"/>
      <c r="Z220" s="41"/>
      <c r="AA220" s="41"/>
      <c r="AB220" s="42"/>
      <c r="AC220" s="42"/>
      <c r="AD220" s="43"/>
      <c r="AE220" s="44"/>
      <c r="AF220" s="6"/>
      <c r="AG220" s="6"/>
      <c r="AH220" s="6"/>
    </row>
    <row r="221" spans="1:34" ht="15" x14ac:dyDescent="0.25">
      <c r="A221" s="9">
        <v>1968</v>
      </c>
      <c r="B221" s="1">
        <v>113087</v>
      </c>
      <c r="C221" s="1">
        <v>82476</v>
      </c>
      <c r="D221" s="11">
        <v>7931193</v>
      </c>
      <c r="E221" s="1">
        <v>35978</v>
      </c>
      <c r="F221" s="1">
        <v>23162</v>
      </c>
      <c r="V221" s="41"/>
      <c r="W221" s="41"/>
      <c r="X221" s="41"/>
      <c r="Y221" s="41"/>
      <c r="Z221" s="41"/>
      <c r="AA221" s="41"/>
      <c r="AB221" s="42"/>
      <c r="AC221" s="42"/>
      <c r="AD221" s="43"/>
      <c r="AE221" s="44"/>
      <c r="AF221" s="6"/>
      <c r="AG221" s="6"/>
      <c r="AH221" s="6"/>
    </row>
    <row r="222" spans="1:34" ht="15" x14ac:dyDescent="0.25">
      <c r="A222" s="9">
        <v>1969</v>
      </c>
      <c r="B222" s="1">
        <v>107622</v>
      </c>
      <c r="C222" s="1">
        <v>83352</v>
      </c>
      <c r="D222" s="11">
        <v>8004270</v>
      </c>
      <c r="E222" s="1">
        <v>64503</v>
      </c>
      <c r="F222" s="1">
        <v>20360</v>
      </c>
      <c r="V222" s="41"/>
      <c r="W222" s="41"/>
      <c r="X222" s="41"/>
      <c r="Y222" s="41"/>
      <c r="Z222" s="41"/>
      <c r="AA222" s="41"/>
      <c r="AB222" s="42"/>
      <c r="AC222" s="42"/>
      <c r="AD222" s="43"/>
      <c r="AE222" s="44"/>
      <c r="AF222" s="6"/>
      <c r="AG222" s="6"/>
      <c r="AH222" s="6"/>
    </row>
    <row r="223" spans="1:34" ht="15" x14ac:dyDescent="0.25">
      <c r="A223" s="9">
        <v>1970</v>
      </c>
      <c r="B223" s="1">
        <v>110150</v>
      </c>
      <c r="C223" s="1">
        <v>80026</v>
      </c>
      <c r="D223" s="11">
        <v>8081229</v>
      </c>
      <c r="E223" s="1">
        <v>77326</v>
      </c>
      <c r="F223" s="1">
        <v>28653</v>
      </c>
      <c r="V223" s="41"/>
      <c r="W223" s="41"/>
      <c r="X223" s="41"/>
      <c r="Y223" s="41"/>
      <c r="Z223" s="41"/>
      <c r="AA223" s="41"/>
      <c r="AB223" s="42"/>
      <c r="AC223" s="42"/>
      <c r="AD223" s="43"/>
      <c r="AE223" s="44"/>
      <c r="AF223" s="6"/>
      <c r="AG223" s="6"/>
      <c r="AH223" s="6"/>
    </row>
    <row r="224" spans="1:34" ht="15" x14ac:dyDescent="0.25">
      <c r="A224" s="9">
        <v>1971</v>
      </c>
      <c r="B224" s="1">
        <v>114484</v>
      </c>
      <c r="C224" s="1">
        <v>82717</v>
      </c>
      <c r="D224" s="11">
        <v>8115165</v>
      </c>
      <c r="E224" s="1">
        <v>42615</v>
      </c>
      <c r="F224" s="1">
        <v>39560</v>
      </c>
      <c r="V224" s="41"/>
      <c r="W224" s="41"/>
      <c r="X224" s="41"/>
      <c r="Y224" s="41"/>
      <c r="Z224" s="41"/>
      <c r="AA224" s="41"/>
      <c r="AB224" s="42"/>
      <c r="AC224" s="42"/>
      <c r="AD224" s="43"/>
      <c r="AE224" s="44"/>
      <c r="AF224" s="6"/>
      <c r="AG224" s="6"/>
      <c r="AH224" s="6"/>
    </row>
    <row r="225" spans="1:34" ht="15" x14ac:dyDescent="0.25">
      <c r="A225" s="9">
        <v>1972</v>
      </c>
      <c r="B225" s="1">
        <v>112273</v>
      </c>
      <c r="C225" s="1">
        <v>84056</v>
      </c>
      <c r="D225" s="11">
        <v>8129129</v>
      </c>
      <c r="E225" s="1">
        <v>29894</v>
      </c>
      <c r="F225" s="1">
        <v>41579</v>
      </c>
      <c r="V225" s="41"/>
      <c r="W225" s="41"/>
      <c r="X225" s="41"/>
      <c r="Y225" s="41"/>
      <c r="Z225" s="41"/>
      <c r="AA225" s="41"/>
      <c r="AB225" s="42"/>
      <c r="AC225" s="42"/>
      <c r="AD225" s="43"/>
      <c r="AE225" s="44"/>
      <c r="AF225" s="6"/>
      <c r="AG225" s="6"/>
      <c r="AH225" s="6"/>
    </row>
    <row r="226" spans="1:34" ht="15" x14ac:dyDescent="0.25">
      <c r="A226" s="9">
        <v>1973</v>
      </c>
      <c r="B226" s="1">
        <v>109663</v>
      </c>
      <c r="C226" s="1">
        <v>85640</v>
      </c>
      <c r="D226" s="11">
        <v>8144428</v>
      </c>
      <c r="E226" s="1">
        <v>29443</v>
      </c>
      <c r="F226" s="1">
        <v>40342</v>
      </c>
      <c r="V226" s="41"/>
      <c r="W226" s="41"/>
      <c r="X226" s="41"/>
      <c r="Y226" s="41"/>
      <c r="Z226" s="41"/>
      <c r="AA226" s="41"/>
      <c r="AB226" s="42"/>
      <c r="AC226" s="42"/>
      <c r="AD226" s="43"/>
      <c r="AE226" s="44"/>
      <c r="AF226" s="6"/>
      <c r="AG226" s="6"/>
      <c r="AH226" s="6"/>
    </row>
    <row r="227" spans="1:34" ht="15" x14ac:dyDescent="0.25">
      <c r="A227" s="9">
        <v>1974</v>
      </c>
      <c r="B227" s="1">
        <v>109874</v>
      </c>
      <c r="C227" s="1">
        <v>86316</v>
      </c>
      <c r="D227" s="11">
        <v>8176691</v>
      </c>
      <c r="E227" s="1">
        <v>37430</v>
      </c>
      <c r="F227" s="1">
        <v>28352</v>
      </c>
      <c r="V227" s="41"/>
      <c r="W227" s="41"/>
      <c r="X227" s="41"/>
      <c r="Y227" s="41"/>
      <c r="Z227" s="41"/>
      <c r="AA227" s="41"/>
      <c r="AB227" s="42"/>
      <c r="AC227" s="42"/>
      <c r="AD227" s="43"/>
      <c r="AE227" s="44"/>
      <c r="AF227" s="6"/>
      <c r="AG227" s="6"/>
      <c r="AH227" s="6"/>
    </row>
    <row r="228" spans="1:34" ht="15" x14ac:dyDescent="0.25">
      <c r="A228" s="9">
        <v>1975</v>
      </c>
      <c r="B228" s="1">
        <v>103632</v>
      </c>
      <c r="C228" s="1">
        <v>88208</v>
      </c>
      <c r="D228" s="11">
        <v>8208442</v>
      </c>
      <c r="E228" s="1">
        <v>44133</v>
      </c>
      <c r="F228" s="1">
        <v>27249</v>
      </c>
      <c r="V228" s="41"/>
      <c r="W228" s="41"/>
      <c r="X228" s="41"/>
      <c r="Y228" s="41"/>
      <c r="Z228" s="41"/>
      <c r="AA228" s="41"/>
      <c r="AB228" s="42"/>
      <c r="AC228" s="42"/>
      <c r="AD228" s="43"/>
      <c r="AE228" s="44"/>
      <c r="AF228" s="6"/>
      <c r="AG228" s="6"/>
      <c r="AH228" s="6"/>
    </row>
    <row r="229" spans="1:34" ht="15" x14ac:dyDescent="0.25">
      <c r="A229" s="9">
        <v>1976</v>
      </c>
      <c r="B229" s="1">
        <v>98345</v>
      </c>
      <c r="C229" s="1">
        <v>90677</v>
      </c>
      <c r="D229" s="11">
        <v>8236179</v>
      </c>
      <c r="E229" s="1">
        <v>45492</v>
      </c>
      <c r="F229" s="1">
        <v>25522</v>
      </c>
      <c r="V229" s="41"/>
      <c r="W229" s="41"/>
      <c r="X229" s="41"/>
      <c r="Y229" s="41"/>
      <c r="Z229" s="41"/>
      <c r="AA229" s="41"/>
      <c r="AB229" s="42"/>
      <c r="AC229" s="42"/>
      <c r="AD229" s="43"/>
      <c r="AE229" s="44"/>
      <c r="AF229" s="6"/>
      <c r="AG229" s="6"/>
      <c r="AH229" s="6"/>
    </row>
    <row r="230" spans="1:34" ht="15" x14ac:dyDescent="0.25">
      <c r="A230" s="9">
        <v>1977</v>
      </c>
      <c r="B230" s="1">
        <v>96057</v>
      </c>
      <c r="C230" s="1">
        <v>88202</v>
      </c>
      <c r="D230" s="11">
        <v>8267116</v>
      </c>
      <c r="E230" s="1">
        <v>44005</v>
      </c>
      <c r="F230" s="1">
        <v>21078</v>
      </c>
      <c r="V230" s="41"/>
      <c r="W230" s="41"/>
      <c r="X230" s="41"/>
      <c r="Y230" s="41"/>
      <c r="Z230" s="41"/>
      <c r="AA230" s="41"/>
      <c r="AB230" s="42"/>
      <c r="AC230" s="42"/>
      <c r="AD230" s="43"/>
      <c r="AE230" s="44"/>
      <c r="AF230" s="6"/>
      <c r="AG230" s="6"/>
      <c r="AH230" s="6"/>
    </row>
    <row r="231" spans="1:34" ht="15" x14ac:dyDescent="0.25">
      <c r="A231" s="9">
        <v>1978</v>
      </c>
      <c r="B231" s="1">
        <v>93248</v>
      </c>
      <c r="C231" s="1">
        <v>89681</v>
      </c>
      <c r="D231" s="11">
        <v>8284437</v>
      </c>
      <c r="E231" s="1">
        <v>36187</v>
      </c>
      <c r="F231" s="1">
        <v>22168</v>
      </c>
      <c r="V231" s="41"/>
      <c r="W231" s="41"/>
      <c r="X231" s="41"/>
      <c r="Y231" s="41"/>
      <c r="Z231" s="41"/>
      <c r="AA231" s="41"/>
      <c r="AB231" s="42"/>
      <c r="AC231" s="42"/>
      <c r="AD231" s="43"/>
      <c r="AE231" s="44"/>
      <c r="AF231" s="6"/>
      <c r="AG231" s="6"/>
      <c r="AH231" s="6"/>
    </row>
    <row r="232" spans="1:34" ht="15" x14ac:dyDescent="0.25">
      <c r="A232" s="9">
        <v>1979</v>
      </c>
      <c r="B232" s="1">
        <v>96255</v>
      </c>
      <c r="C232" s="1">
        <v>91074</v>
      </c>
      <c r="D232" s="11">
        <v>8303010</v>
      </c>
      <c r="E232" s="1">
        <v>37025</v>
      </c>
      <c r="F232" s="1">
        <v>23467</v>
      </c>
      <c r="V232" s="41"/>
      <c r="W232" s="41"/>
      <c r="X232" s="41"/>
      <c r="Y232" s="41"/>
      <c r="Z232" s="41"/>
      <c r="AA232" s="41"/>
      <c r="AB232" s="42"/>
      <c r="AC232" s="42"/>
      <c r="AD232" s="43"/>
      <c r="AE232" s="44"/>
      <c r="AF232" s="6"/>
      <c r="AG232" s="6"/>
      <c r="AH232" s="6"/>
    </row>
    <row r="233" spans="1:34" ht="15" x14ac:dyDescent="0.25">
      <c r="A233" s="9">
        <v>1980</v>
      </c>
      <c r="B233" s="1">
        <v>97064</v>
      </c>
      <c r="C233" s="1">
        <v>91800</v>
      </c>
      <c r="D233" s="11">
        <v>8317937</v>
      </c>
      <c r="E233" s="1">
        <v>39426</v>
      </c>
      <c r="F233" s="1">
        <v>29839</v>
      </c>
      <c r="V233" s="41"/>
      <c r="W233" s="41"/>
      <c r="X233" s="41"/>
      <c r="Y233" s="41"/>
      <c r="Z233" s="41"/>
      <c r="AA233" s="41"/>
      <c r="AB233" s="42"/>
      <c r="AC233" s="42"/>
      <c r="AD233" s="43"/>
      <c r="AE233" s="44"/>
      <c r="AF233" s="6"/>
      <c r="AG233" s="6"/>
      <c r="AH233" s="6"/>
    </row>
    <row r="234" spans="1:34" ht="15" x14ac:dyDescent="0.25">
      <c r="A234" s="9">
        <v>1981</v>
      </c>
      <c r="B234" s="1">
        <v>94065</v>
      </c>
      <c r="C234" s="1">
        <v>92034</v>
      </c>
      <c r="D234" s="11">
        <v>8323033</v>
      </c>
      <c r="E234" s="1">
        <v>32272</v>
      </c>
      <c r="F234" s="1">
        <v>29440</v>
      </c>
      <c r="V234" s="41"/>
      <c r="W234" s="41"/>
      <c r="X234" s="41"/>
      <c r="Y234" s="41"/>
      <c r="Z234" s="41"/>
      <c r="AA234" s="41"/>
      <c r="AB234" s="42"/>
      <c r="AC234" s="42"/>
      <c r="AD234" s="43"/>
      <c r="AE234" s="44"/>
      <c r="AF234" s="6"/>
      <c r="AG234" s="6"/>
      <c r="AH234" s="6"/>
    </row>
    <row r="235" spans="1:34" ht="15" x14ac:dyDescent="0.25">
      <c r="A235" s="9">
        <v>1982</v>
      </c>
      <c r="B235" s="1">
        <v>92748</v>
      </c>
      <c r="C235" s="1">
        <v>90671</v>
      </c>
      <c r="D235" s="11">
        <v>8327484</v>
      </c>
      <c r="E235" s="1">
        <v>30381</v>
      </c>
      <c r="F235" s="1">
        <v>28381</v>
      </c>
      <c r="V235" s="41"/>
      <c r="W235" s="41"/>
      <c r="X235" s="41"/>
      <c r="Y235" s="41"/>
      <c r="Z235" s="41"/>
      <c r="AA235" s="41"/>
      <c r="AB235" s="42"/>
      <c r="AC235" s="42"/>
      <c r="AD235" s="43"/>
      <c r="AE235" s="44"/>
      <c r="AF235" s="6"/>
      <c r="AG235" s="6"/>
      <c r="AH235" s="6"/>
    </row>
    <row r="236" spans="1:34" ht="15" x14ac:dyDescent="0.25">
      <c r="A236" s="9">
        <v>1983</v>
      </c>
      <c r="B236" s="1">
        <v>91780</v>
      </c>
      <c r="C236" s="1">
        <v>90791</v>
      </c>
      <c r="D236" s="11">
        <v>8330573</v>
      </c>
      <c r="E236" s="1">
        <v>27495</v>
      </c>
      <c r="F236" s="1">
        <v>25269</v>
      </c>
      <c r="V236" s="41"/>
      <c r="W236" s="41"/>
      <c r="X236" s="41"/>
      <c r="Y236" s="41"/>
      <c r="Z236" s="41"/>
      <c r="AA236" s="41"/>
      <c r="AB236" s="42"/>
      <c r="AC236" s="42"/>
      <c r="AD236" s="43"/>
      <c r="AE236" s="44"/>
      <c r="AF236" s="6"/>
      <c r="AG236" s="6"/>
      <c r="AH236" s="6"/>
    </row>
    <row r="237" spans="1:34" ht="15" x14ac:dyDescent="0.25">
      <c r="A237" s="9">
        <v>1984</v>
      </c>
      <c r="B237" s="1">
        <v>93889</v>
      </c>
      <c r="C237" s="1">
        <v>90483</v>
      </c>
      <c r="D237" s="11">
        <v>8342621</v>
      </c>
      <c r="E237" s="1">
        <v>31486</v>
      </c>
      <c r="F237" s="1">
        <v>22825</v>
      </c>
      <c r="V237" s="41"/>
      <c r="W237" s="41"/>
      <c r="X237" s="41"/>
      <c r="Y237" s="41"/>
      <c r="Z237" s="41"/>
      <c r="AA237" s="41"/>
      <c r="AB237" s="42"/>
      <c r="AC237" s="42"/>
      <c r="AD237" s="43"/>
      <c r="AE237" s="44"/>
      <c r="AF237" s="6"/>
      <c r="AG237" s="6"/>
      <c r="AH237" s="6"/>
    </row>
    <row r="238" spans="1:34" ht="15" x14ac:dyDescent="0.25">
      <c r="A238" s="9">
        <v>1985</v>
      </c>
      <c r="B238" s="1">
        <v>98463</v>
      </c>
      <c r="C238" s="1">
        <v>94032</v>
      </c>
      <c r="D238" s="11">
        <v>8358139</v>
      </c>
      <c r="E238" s="1">
        <v>33127</v>
      </c>
      <c r="F238" s="1">
        <v>22036</v>
      </c>
      <c r="V238" s="41"/>
      <c r="W238" s="41"/>
      <c r="X238" s="41"/>
      <c r="Y238" s="41"/>
      <c r="Z238" s="41"/>
      <c r="AA238" s="41"/>
      <c r="AB238" s="42"/>
      <c r="AC238" s="42"/>
      <c r="AD238" s="43"/>
      <c r="AE238" s="44"/>
      <c r="AF238" s="6"/>
      <c r="AG238" s="6"/>
      <c r="AH238" s="6"/>
    </row>
    <row r="239" spans="1:34" ht="15" x14ac:dyDescent="0.25">
      <c r="A239" s="9">
        <v>1986</v>
      </c>
      <c r="B239" s="1">
        <v>101950</v>
      </c>
      <c r="C239" s="1">
        <v>93295</v>
      </c>
      <c r="D239" s="11">
        <v>8381515</v>
      </c>
      <c r="E239" s="1">
        <v>39487</v>
      </c>
      <c r="F239" s="1">
        <v>24495</v>
      </c>
      <c r="V239" s="41"/>
      <c r="W239" s="41"/>
      <c r="X239" s="41"/>
      <c r="Y239" s="41"/>
      <c r="Z239" s="41"/>
      <c r="AA239" s="41"/>
      <c r="AB239" s="42"/>
      <c r="AC239" s="42"/>
      <c r="AD239" s="43"/>
      <c r="AE239" s="44"/>
      <c r="AF239" s="6"/>
      <c r="AG239" s="6"/>
      <c r="AH239" s="6"/>
    </row>
    <row r="240" spans="1:34" ht="15" x14ac:dyDescent="0.25">
      <c r="A240" s="9">
        <v>1987</v>
      </c>
      <c r="B240" s="1">
        <v>104699</v>
      </c>
      <c r="C240" s="1">
        <v>93307</v>
      </c>
      <c r="D240" s="11">
        <v>8414083</v>
      </c>
      <c r="E240" s="1">
        <v>42666</v>
      </c>
      <c r="F240" s="1">
        <v>20673</v>
      </c>
      <c r="V240" s="41"/>
      <c r="W240" s="41"/>
      <c r="X240" s="41"/>
      <c r="Y240" s="41"/>
      <c r="Z240" s="41"/>
      <c r="AA240" s="41"/>
      <c r="AB240" s="42"/>
      <c r="AC240" s="42"/>
      <c r="AD240" s="43"/>
      <c r="AE240" s="44"/>
      <c r="AF240" s="6"/>
      <c r="AG240" s="6"/>
      <c r="AH240" s="6"/>
    </row>
    <row r="241" spans="1:34" ht="15" x14ac:dyDescent="0.25">
      <c r="A241" s="9">
        <v>1988</v>
      </c>
      <c r="B241" s="1">
        <v>112080</v>
      </c>
      <c r="C241" s="1">
        <v>96743</v>
      </c>
      <c r="D241" s="11">
        <v>8458888</v>
      </c>
      <c r="E241" s="1">
        <v>51092</v>
      </c>
      <c r="F241" s="1">
        <v>21461</v>
      </c>
      <c r="V241" s="41"/>
      <c r="W241" s="41"/>
      <c r="X241" s="41"/>
      <c r="Y241" s="41"/>
      <c r="Z241" s="41"/>
      <c r="AA241" s="41"/>
      <c r="AB241" s="42"/>
      <c r="AC241" s="42"/>
      <c r="AD241" s="43"/>
      <c r="AE241" s="44"/>
      <c r="AF241" s="6"/>
      <c r="AG241" s="6"/>
      <c r="AH241" s="6"/>
    </row>
    <row r="242" spans="1:34" ht="15" x14ac:dyDescent="0.25">
      <c r="A242" s="9">
        <v>1989</v>
      </c>
      <c r="B242" s="1">
        <v>116023</v>
      </c>
      <c r="C242" s="1">
        <v>92110</v>
      </c>
      <c r="D242" s="11">
        <v>8527036</v>
      </c>
      <c r="E242" s="1">
        <v>65866</v>
      </c>
      <c r="F242" s="1">
        <v>21484</v>
      </c>
      <c r="V242" s="41"/>
      <c r="W242" s="41"/>
      <c r="X242" s="41"/>
      <c r="Y242" s="41"/>
      <c r="Z242" s="41"/>
      <c r="AA242" s="41"/>
      <c r="AB242" s="42"/>
      <c r="AC242" s="42"/>
      <c r="AD242" s="43"/>
      <c r="AE242" s="44"/>
      <c r="AF242" s="6"/>
      <c r="AG242" s="6"/>
      <c r="AH242" s="6"/>
    </row>
    <row r="243" spans="1:34" ht="15" x14ac:dyDescent="0.25">
      <c r="A243" s="9">
        <v>1990</v>
      </c>
      <c r="B243" s="1">
        <v>123938</v>
      </c>
      <c r="C243" s="1">
        <v>95161</v>
      </c>
      <c r="D243" s="11">
        <v>8590630</v>
      </c>
      <c r="E243" s="1">
        <v>60048</v>
      </c>
      <c r="F243" s="1">
        <v>25196</v>
      </c>
      <c r="V243" s="41"/>
      <c r="W243" s="41"/>
      <c r="X243" s="41"/>
      <c r="Y243" s="41"/>
      <c r="Z243" s="41"/>
      <c r="AA243" s="41"/>
      <c r="AB243" s="42"/>
      <c r="AC243" s="42"/>
      <c r="AD243" s="43"/>
      <c r="AE243" s="44"/>
      <c r="AF243" s="6"/>
      <c r="AG243" s="6"/>
      <c r="AH243" s="6"/>
    </row>
    <row r="244" spans="1:34" ht="15" x14ac:dyDescent="0.25">
      <c r="A244" s="9">
        <v>1991</v>
      </c>
      <c r="B244" s="1">
        <v>123737</v>
      </c>
      <c r="C244" s="1">
        <v>95202</v>
      </c>
      <c r="D244" s="11">
        <v>8644119</v>
      </c>
      <c r="E244" s="1">
        <v>49731</v>
      </c>
      <c r="F244" s="1">
        <v>24745</v>
      </c>
      <c r="V244" s="41"/>
      <c r="W244" s="41"/>
      <c r="X244" s="41"/>
      <c r="Y244" s="41"/>
      <c r="Z244" s="41"/>
      <c r="AA244" s="41"/>
      <c r="AB244" s="42"/>
      <c r="AC244" s="42"/>
      <c r="AD244" s="43"/>
      <c r="AE244" s="44"/>
      <c r="AF244" s="6"/>
      <c r="AG244" s="6"/>
      <c r="AH244" s="6"/>
    </row>
    <row r="245" spans="1:34" ht="15" x14ac:dyDescent="0.25">
      <c r="A245" s="9">
        <v>1992</v>
      </c>
      <c r="B245" s="1">
        <v>122848</v>
      </c>
      <c r="C245" s="1">
        <v>94710</v>
      </c>
      <c r="D245" s="11">
        <v>8692013</v>
      </c>
      <c r="E245" s="1">
        <v>45348</v>
      </c>
      <c r="F245" s="1">
        <v>25726</v>
      </c>
      <c r="V245" s="41"/>
      <c r="W245" s="41"/>
      <c r="X245" s="41"/>
      <c r="Y245" s="41"/>
      <c r="Z245" s="41"/>
      <c r="AA245" s="41"/>
      <c r="AB245" s="42"/>
      <c r="AC245" s="42"/>
      <c r="AD245" s="43"/>
      <c r="AE245" s="44"/>
      <c r="AF245" s="6"/>
      <c r="AG245" s="6"/>
      <c r="AH245" s="6"/>
    </row>
    <row r="246" spans="1:34" ht="15" x14ac:dyDescent="0.25">
      <c r="A246" s="9">
        <v>1993</v>
      </c>
      <c r="B246" s="1">
        <v>117998</v>
      </c>
      <c r="C246" s="1">
        <v>97008</v>
      </c>
      <c r="D246" s="11">
        <v>8745109</v>
      </c>
      <c r="E246" s="1">
        <v>61872</v>
      </c>
      <c r="F246" s="1">
        <v>29874</v>
      </c>
      <c r="V246" s="41"/>
      <c r="W246" s="41"/>
      <c r="X246" s="41"/>
      <c r="Y246" s="41"/>
      <c r="Z246" s="41"/>
      <c r="AA246" s="41"/>
      <c r="AB246" s="42"/>
      <c r="AC246" s="42"/>
      <c r="AD246" s="43"/>
      <c r="AE246" s="44"/>
      <c r="AF246" s="6"/>
      <c r="AG246" s="6"/>
      <c r="AH246" s="6"/>
    </row>
    <row r="247" spans="1:34" ht="15" x14ac:dyDescent="0.25">
      <c r="A247" s="9">
        <v>1994</v>
      </c>
      <c r="B247" s="1">
        <v>112257</v>
      </c>
      <c r="C247" s="1">
        <v>91844</v>
      </c>
      <c r="D247" s="11">
        <v>8816381</v>
      </c>
      <c r="E247" s="1">
        <v>83598</v>
      </c>
      <c r="F247" s="1">
        <v>32661</v>
      </c>
      <c r="V247" s="41"/>
      <c r="W247" s="41"/>
      <c r="X247" s="41"/>
      <c r="Y247" s="41"/>
      <c r="Z247" s="41"/>
      <c r="AA247" s="41"/>
      <c r="AB247" s="42"/>
      <c r="AC247" s="42"/>
      <c r="AD247" s="43"/>
      <c r="AE247" s="44"/>
      <c r="AF247" s="6"/>
      <c r="AG247" s="6"/>
      <c r="AH247" s="6"/>
    </row>
    <row r="248" spans="1:34" ht="15" x14ac:dyDescent="0.25">
      <c r="A248" s="9">
        <v>1995</v>
      </c>
      <c r="B248" s="1">
        <v>103422</v>
      </c>
      <c r="C248" s="1">
        <v>93955</v>
      </c>
      <c r="D248" s="11">
        <v>8837496</v>
      </c>
      <c r="E248" s="1">
        <v>45887</v>
      </c>
      <c r="F248" s="1">
        <v>33984</v>
      </c>
      <c r="V248" s="41"/>
      <c r="W248" s="41"/>
      <c r="X248" s="41"/>
      <c r="Y248" s="41"/>
      <c r="Z248" s="41"/>
      <c r="AA248" s="41"/>
      <c r="AB248" s="42"/>
      <c r="AC248" s="42"/>
      <c r="AD248" s="43"/>
      <c r="AE248" s="44"/>
      <c r="AF248" s="6"/>
      <c r="AG248" s="6"/>
      <c r="AH248" s="6"/>
    </row>
    <row r="249" spans="1:34" ht="15" x14ac:dyDescent="0.25">
      <c r="A249" s="9">
        <v>1996</v>
      </c>
      <c r="B249" s="1">
        <v>95297</v>
      </c>
      <c r="C249" s="1">
        <v>94133</v>
      </c>
      <c r="D249" s="11">
        <v>8844499</v>
      </c>
      <c r="E249" s="1">
        <v>39895</v>
      </c>
      <c r="F249" s="1">
        <v>33884</v>
      </c>
      <c r="V249" s="41"/>
      <c r="W249" s="41"/>
      <c r="X249" s="41"/>
      <c r="Y249" s="41"/>
      <c r="Z249" s="41"/>
      <c r="AA249" s="41"/>
      <c r="AB249" s="42"/>
      <c r="AC249" s="42"/>
      <c r="AD249" s="43"/>
      <c r="AE249" s="42"/>
      <c r="AF249" s="6"/>
      <c r="AG249" s="6"/>
      <c r="AH249" s="6"/>
    </row>
    <row r="250" spans="1:34" ht="15" x14ac:dyDescent="0.25">
      <c r="A250" s="9">
        <v>1997</v>
      </c>
      <c r="B250" s="1">
        <v>90502</v>
      </c>
      <c r="C250" s="1">
        <v>93326</v>
      </c>
      <c r="D250" s="11">
        <v>8847625</v>
      </c>
      <c r="E250" s="1">
        <v>44818</v>
      </c>
      <c r="F250" s="1">
        <v>38543</v>
      </c>
      <c r="V250" s="41"/>
      <c r="W250" s="41"/>
      <c r="X250" s="41"/>
      <c r="Y250" s="41"/>
      <c r="Z250" s="41"/>
      <c r="AA250" s="41"/>
      <c r="AB250" s="42"/>
      <c r="AC250" s="42"/>
      <c r="AD250" s="43"/>
      <c r="AE250" s="42"/>
      <c r="AF250" s="6"/>
      <c r="AG250" s="6"/>
      <c r="AH250" s="6"/>
    </row>
    <row r="251" spans="1:34" ht="15" x14ac:dyDescent="0.25">
      <c r="A251" s="9">
        <v>1998</v>
      </c>
      <c r="B251" s="1">
        <v>89028</v>
      </c>
      <c r="C251" s="1">
        <v>93271</v>
      </c>
      <c r="D251" s="1">
        <v>8854322</v>
      </c>
      <c r="E251" s="1">
        <v>49391</v>
      </c>
      <c r="F251" s="1">
        <v>38518</v>
      </c>
      <c r="V251" s="41"/>
      <c r="W251" s="41"/>
      <c r="X251" s="41"/>
      <c r="Y251" s="41"/>
      <c r="Z251" s="41"/>
      <c r="AA251" s="41"/>
      <c r="AB251" s="42"/>
      <c r="AC251" s="42"/>
      <c r="AD251" s="43"/>
      <c r="AE251" s="42"/>
      <c r="AF251" s="6"/>
      <c r="AG251" s="6"/>
      <c r="AH251" s="6"/>
    </row>
    <row r="252" spans="1:34" ht="15" x14ac:dyDescent="0.25">
      <c r="A252" s="9">
        <v>1999</v>
      </c>
      <c r="B252" s="1">
        <v>88173</v>
      </c>
      <c r="C252" s="1">
        <v>94726</v>
      </c>
      <c r="D252" s="1">
        <v>8861426</v>
      </c>
      <c r="E252" s="1">
        <v>49839</v>
      </c>
      <c r="F252" s="1">
        <v>35705</v>
      </c>
      <c r="V252" s="41"/>
      <c r="W252" s="41"/>
      <c r="X252" s="41"/>
      <c r="Y252" s="41"/>
      <c r="Z252" s="41"/>
      <c r="AA252" s="41"/>
      <c r="AB252" s="42"/>
      <c r="AC252" s="42"/>
      <c r="AD252" s="43"/>
      <c r="AE252" s="42"/>
      <c r="AF252" s="6"/>
      <c r="AG252" s="6"/>
      <c r="AH252" s="6"/>
    </row>
    <row r="253" spans="1:34" ht="15" x14ac:dyDescent="0.25">
      <c r="A253" s="9">
        <v>2000</v>
      </c>
      <c r="B253" s="1">
        <v>90441</v>
      </c>
      <c r="C253" s="1">
        <v>93461</v>
      </c>
      <c r="D253" s="11">
        <v>8882792</v>
      </c>
      <c r="E253" s="1">
        <v>58659</v>
      </c>
      <c r="F253" s="1">
        <v>34091</v>
      </c>
      <c r="V253" s="41"/>
      <c r="W253" s="41"/>
      <c r="X253" s="41"/>
      <c r="Y253" s="41"/>
      <c r="Z253" s="41"/>
      <c r="AA253" s="41"/>
      <c r="AB253" s="42"/>
      <c r="AC253" s="42"/>
      <c r="AD253" s="43"/>
      <c r="AE253" s="42"/>
      <c r="AF253" s="6"/>
      <c r="AG253" s="6"/>
      <c r="AH253" s="6"/>
    </row>
    <row r="254" spans="1:34" ht="15" x14ac:dyDescent="0.25">
      <c r="A254" s="9">
        <v>2001</v>
      </c>
      <c r="B254" s="1">
        <v>91466</v>
      </c>
      <c r="C254" s="1">
        <v>93752</v>
      </c>
      <c r="D254" s="11">
        <v>8909128</v>
      </c>
      <c r="E254" s="1">
        <v>60795</v>
      </c>
      <c r="F254" s="1">
        <v>32141</v>
      </c>
      <c r="V254" s="41"/>
      <c r="W254" s="41"/>
      <c r="X254" s="41"/>
      <c r="Y254" s="41"/>
      <c r="Z254" s="41"/>
      <c r="AA254" s="41"/>
      <c r="AB254" s="42"/>
      <c r="AC254" s="42"/>
      <c r="AD254" s="43"/>
      <c r="AE254" s="42"/>
      <c r="AF254" s="6"/>
      <c r="AG254" s="6"/>
      <c r="AH254" s="6"/>
    </row>
    <row r="255" spans="1:34" ht="15" x14ac:dyDescent="0.25">
      <c r="A255" s="9">
        <v>2002</v>
      </c>
      <c r="B255" s="11">
        <v>95815</v>
      </c>
      <c r="C255" s="11">
        <v>95009</v>
      </c>
      <c r="D255" s="11">
        <v>8940788</v>
      </c>
      <c r="E255" s="11">
        <v>64087</v>
      </c>
      <c r="F255" s="11">
        <v>33009</v>
      </c>
      <c r="V255" s="41"/>
      <c r="W255" s="41"/>
      <c r="X255" s="41"/>
      <c r="Y255" s="41"/>
      <c r="Z255" s="41"/>
      <c r="AA255" s="41"/>
      <c r="AB255" s="42"/>
      <c r="AC255" s="42"/>
      <c r="AD255" s="43"/>
      <c r="AE255" s="42"/>
      <c r="AF255" s="6"/>
      <c r="AG255" s="6"/>
      <c r="AH255" s="6"/>
    </row>
    <row r="256" spans="1:34" ht="15" x14ac:dyDescent="0.25">
      <c r="A256" s="9">
        <v>2003</v>
      </c>
      <c r="B256" s="1">
        <v>99157</v>
      </c>
      <c r="C256" s="1">
        <v>92961</v>
      </c>
      <c r="D256" s="1">
        <v>8975670</v>
      </c>
      <c r="E256" s="1">
        <v>63795</v>
      </c>
      <c r="F256" s="1">
        <v>35023</v>
      </c>
      <c r="V256" s="41"/>
      <c r="W256" s="41"/>
      <c r="X256" s="41"/>
      <c r="Y256" s="41"/>
      <c r="Z256" s="41"/>
      <c r="AA256" s="41"/>
      <c r="AB256" s="42"/>
      <c r="AC256" s="42"/>
      <c r="AD256" s="43"/>
      <c r="AE256" s="42"/>
      <c r="AF256" s="6"/>
      <c r="AG256" s="6"/>
      <c r="AH256" s="6"/>
    </row>
    <row r="257" spans="1:34" ht="15" x14ac:dyDescent="0.25">
      <c r="A257" s="9">
        <v>2004</v>
      </c>
      <c r="B257" s="1">
        <v>100928</v>
      </c>
      <c r="C257" s="1">
        <v>90532</v>
      </c>
      <c r="D257" s="1">
        <v>9011392</v>
      </c>
      <c r="E257" s="1">
        <v>62028</v>
      </c>
      <c r="F257" s="1">
        <v>36586</v>
      </c>
      <c r="V257" s="41"/>
      <c r="W257" s="41"/>
      <c r="X257" s="41"/>
      <c r="Y257" s="41"/>
      <c r="Z257" s="41"/>
      <c r="AA257" s="41"/>
      <c r="AB257" s="42"/>
      <c r="AC257" s="42"/>
      <c r="AD257" s="43"/>
      <c r="AE257" s="42"/>
      <c r="AF257" s="6"/>
      <c r="AG257" s="6"/>
      <c r="AH257" s="6"/>
    </row>
    <row r="258" spans="1:34" ht="15" x14ac:dyDescent="0.25">
      <c r="A258" s="9">
        <v>2005</v>
      </c>
      <c r="B258" s="1">
        <v>101346</v>
      </c>
      <c r="C258" s="1">
        <v>91710</v>
      </c>
      <c r="D258" s="1">
        <v>9047752</v>
      </c>
      <c r="E258" s="1">
        <v>65229</v>
      </c>
      <c r="F258" s="1">
        <v>38118</v>
      </c>
      <c r="V258" s="41"/>
      <c r="W258" s="41"/>
      <c r="X258" s="41"/>
      <c r="Y258" s="41"/>
      <c r="Z258" s="41"/>
      <c r="AA258" s="41"/>
      <c r="AB258" s="42"/>
      <c r="AC258" s="42"/>
      <c r="AD258" s="43"/>
      <c r="AE258" s="42"/>
      <c r="AF258" s="6"/>
      <c r="AG258" s="6"/>
      <c r="AH258" s="6"/>
    </row>
    <row r="259" spans="1:34" ht="15" x14ac:dyDescent="0.25">
      <c r="A259" s="9">
        <v>2006</v>
      </c>
      <c r="B259" s="1">
        <v>105913</v>
      </c>
      <c r="C259" s="1">
        <v>91177</v>
      </c>
      <c r="D259" s="1">
        <v>9113257</v>
      </c>
      <c r="E259" s="1">
        <v>95750</v>
      </c>
      <c r="F259" s="1">
        <v>44908</v>
      </c>
      <c r="AB259" s="31"/>
      <c r="AC259" s="31"/>
      <c r="AD259" s="35"/>
      <c r="AE259" s="31"/>
      <c r="AF259" s="6"/>
      <c r="AG259" s="6"/>
      <c r="AH259" s="6"/>
    </row>
    <row r="260" spans="1:34" ht="15" x14ac:dyDescent="0.25">
      <c r="A260" s="9">
        <v>2007</v>
      </c>
      <c r="B260" s="1">
        <v>107421</v>
      </c>
      <c r="C260" s="1">
        <v>91729</v>
      </c>
      <c r="D260" s="1">
        <v>9182927</v>
      </c>
      <c r="E260" s="1">
        <v>99485</v>
      </c>
      <c r="F260" s="1">
        <v>45418</v>
      </c>
      <c r="H260" s="6"/>
      <c r="I260" s="6"/>
      <c r="AB260" s="31"/>
      <c r="AC260" s="31"/>
      <c r="AD260" s="35"/>
      <c r="AE260" s="31"/>
      <c r="AF260" s="6"/>
      <c r="AG260" s="6"/>
      <c r="AH260" s="6"/>
    </row>
    <row r="261" spans="1:34" ht="15" x14ac:dyDescent="0.25">
      <c r="A261" s="9">
        <v>2008</v>
      </c>
      <c r="B261" s="1">
        <v>109301</v>
      </c>
      <c r="C261" s="1">
        <v>91449</v>
      </c>
      <c r="D261" s="1">
        <v>9256347</v>
      </c>
      <c r="E261" s="1">
        <v>101171</v>
      </c>
      <c r="F261" s="1">
        <v>45294</v>
      </c>
      <c r="H261" s="6"/>
      <c r="I261" s="6"/>
      <c r="AB261" s="31"/>
      <c r="AC261" s="31"/>
      <c r="AD261" s="35"/>
      <c r="AE261" s="31"/>
      <c r="AF261" s="6"/>
      <c r="AG261" s="6"/>
      <c r="AH261" s="6"/>
    </row>
    <row r="262" spans="1:34" ht="15" x14ac:dyDescent="0.25">
      <c r="A262" s="25">
        <v>2009</v>
      </c>
      <c r="B262" s="26">
        <v>111801</v>
      </c>
      <c r="C262" s="26">
        <v>90080</v>
      </c>
      <c r="D262" s="26">
        <v>9340682</v>
      </c>
      <c r="E262" s="26">
        <v>102280</v>
      </c>
      <c r="F262" s="26">
        <v>39240</v>
      </c>
      <c r="G262" s="8"/>
      <c r="H262" s="6"/>
      <c r="I262" s="6"/>
      <c r="AB262" s="31"/>
      <c r="AC262" s="31"/>
      <c r="AD262" s="35"/>
      <c r="AE262" s="31"/>
      <c r="AF262" s="6"/>
      <c r="AG262" s="6"/>
      <c r="AH262" s="6"/>
    </row>
    <row r="263" spans="1:34" ht="15" x14ac:dyDescent="0.25">
      <c r="A263" s="37">
        <v>2010</v>
      </c>
      <c r="B263" s="26">
        <v>115641</v>
      </c>
      <c r="C263" s="26">
        <v>90487</v>
      </c>
      <c r="D263" s="26">
        <v>9415570</v>
      </c>
      <c r="E263" s="26">
        <v>98801</v>
      </c>
      <c r="F263" s="26">
        <v>48853</v>
      </c>
      <c r="H263" s="22"/>
      <c r="I263" s="22"/>
      <c r="J263" s="22"/>
      <c r="K263" s="22"/>
      <c r="L263" s="22"/>
      <c r="AB263" s="31"/>
      <c r="AC263" s="31"/>
      <c r="AD263" s="35"/>
      <c r="AE263" s="31"/>
      <c r="AF263" s="6"/>
      <c r="AG263" s="6"/>
      <c r="AH263" s="6"/>
    </row>
    <row r="264" spans="1:34" ht="15" x14ac:dyDescent="0.25">
      <c r="A264" s="37">
        <v>2011</v>
      </c>
      <c r="B264" s="26">
        <v>111770</v>
      </c>
      <c r="C264" s="26">
        <v>89938</v>
      </c>
      <c r="D264" s="26">
        <v>9482855</v>
      </c>
      <c r="E264" s="26">
        <v>96467</v>
      </c>
      <c r="F264" s="26">
        <v>51179</v>
      </c>
      <c r="H264" s="30"/>
      <c r="I264" s="30"/>
      <c r="J264" s="30"/>
      <c r="K264" s="30"/>
      <c r="L264" s="30"/>
      <c r="M264" s="30"/>
      <c r="AB264" s="31"/>
      <c r="AC264" s="31"/>
      <c r="AD264" s="35"/>
      <c r="AE264" s="31"/>
      <c r="AF264" s="6"/>
      <c r="AG264" s="6"/>
      <c r="AH264" s="6"/>
    </row>
    <row r="265" spans="1:34" ht="15" x14ac:dyDescent="0.25">
      <c r="A265" s="37">
        <v>2012</v>
      </c>
      <c r="B265" s="40">
        <v>113177</v>
      </c>
      <c r="C265" s="40">
        <v>91938</v>
      </c>
      <c r="D265" s="40">
        <v>9555893</v>
      </c>
      <c r="E265" s="40">
        <v>103059</v>
      </c>
      <c r="F265" s="40">
        <v>51747</v>
      </c>
      <c r="H265" s="31"/>
      <c r="I265" s="31"/>
      <c r="J265" s="31"/>
      <c r="K265" s="31"/>
      <c r="L265" s="31"/>
      <c r="M265" s="31"/>
      <c r="N265" s="22"/>
      <c r="O265" s="22"/>
      <c r="P265" s="22"/>
      <c r="Q265" s="22"/>
      <c r="R265" s="22"/>
      <c r="AB265" s="31"/>
      <c r="AC265" s="31"/>
      <c r="AD265" s="35"/>
      <c r="AE265" s="31"/>
      <c r="AF265" s="6"/>
      <c r="AG265" s="6"/>
      <c r="AH265" s="6"/>
    </row>
    <row r="266" spans="1:34" ht="15" x14ac:dyDescent="0.25">
      <c r="A266" s="37">
        <v>2013</v>
      </c>
      <c r="B266" s="17">
        <v>113593</v>
      </c>
      <c r="C266" s="17">
        <v>90402</v>
      </c>
      <c r="D266" s="17">
        <v>9644864</v>
      </c>
      <c r="E266" s="17">
        <v>115845</v>
      </c>
      <c r="F266" s="17">
        <v>50715</v>
      </c>
      <c r="H266" s="31"/>
      <c r="I266" s="31"/>
      <c r="J266" s="31"/>
      <c r="K266" s="31"/>
      <c r="L266" s="31"/>
      <c r="M266" s="31"/>
      <c r="N266" s="22"/>
      <c r="O266" s="22"/>
      <c r="P266" s="22"/>
      <c r="AB266" s="31"/>
      <c r="AC266" s="31"/>
      <c r="AD266" s="35"/>
      <c r="AE266" s="31"/>
      <c r="AF266" s="6"/>
      <c r="AG266" s="6"/>
      <c r="AH266" s="6"/>
    </row>
    <row r="267" spans="1:34" ht="15" x14ac:dyDescent="0.25">
      <c r="A267" s="37">
        <v>2014</v>
      </c>
      <c r="B267" s="5">
        <v>114907</v>
      </c>
      <c r="C267" s="5">
        <v>88976</v>
      </c>
      <c r="D267" s="5">
        <v>9747355</v>
      </c>
      <c r="E267" s="5">
        <v>126966</v>
      </c>
      <c r="F267" s="5">
        <v>51237</v>
      </c>
      <c r="H267" s="31"/>
      <c r="I267" s="31"/>
      <c r="J267" s="31"/>
      <c r="K267" s="31"/>
      <c r="L267" s="31"/>
      <c r="M267" s="31"/>
      <c r="N267" s="22"/>
      <c r="O267" s="22"/>
      <c r="P267" s="22"/>
      <c r="AB267" s="31"/>
      <c r="AC267" s="31"/>
      <c r="AD267" s="35"/>
      <c r="AE267" s="31"/>
      <c r="AF267" s="6"/>
      <c r="AG267" s="6"/>
      <c r="AH267" s="6"/>
    </row>
    <row r="268" spans="1:34" ht="15" x14ac:dyDescent="0.25">
      <c r="A268" s="53">
        <v>2015</v>
      </c>
      <c r="B268" s="64">
        <v>114870</v>
      </c>
      <c r="C268" s="64">
        <v>90907</v>
      </c>
      <c r="D268" s="63">
        <v>9851017</v>
      </c>
      <c r="E268" s="64">
        <v>134240</v>
      </c>
      <c r="F268" s="64">
        <v>55830</v>
      </c>
      <c r="H268" s="31"/>
      <c r="I268" s="31"/>
      <c r="J268" s="31"/>
      <c r="K268" s="31"/>
      <c r="L268" s="31"/>
      <c r="M268" s="31"/>
      <c r="N268" s="22"/>
      <c r="O268" s="22"/>
      <c r="P268" s="22"/>
      <c r="AB268" s="31"/>
      <c r="AC268" s="31"/>
      <c r="AD268" s="35"/>
      <c r="AE268" s="31"/>
      <c r="AF268" s="6"/>
      <c r="AG268" s="6"/>
      <c r="AH268" s="6"/>
    </row>
    <row r="269" spans="1:34" ht="15" x14ac:dyDescent="0.25">
      <c r="A269" s="24"/>
      <c r="B269" s="65"/>
      <c r="C269" s="65"/>
      <c r="D269" s="21"/>
      <c r="E269" s="65"/>
      <c r="F269" s="65"/>
      <c r="H269" s="31"/>
      <c r="I269" s="31"/>
      <c r="J269" s="31"/>
      <c r="K269" s="31"/>
      <c r="L269" s="31"/>
      <c r="M269" s="31"/>
      <c r="N269" s="22"/>
      <c r="O269" s="22"/>
      <c r="P269" s="22"/>
      <c r="AB269" s="31"/>
      <c r="AC269" s="31"/>
      <c r="AD269" s="35"/>
      <c r="AE269" s="31"/>
      <c r="AF269" s="6"/>
      <c r="AG269" s="6"/>
      <c r="AH269" s="6"/>
    </row>
    <row r="270" spans="1:34" ht="15" x14ac:dyDescent="0.25">
      <c r="A270" s="24"/>
      <c r="B270" s="65"/>
      <c r="C270" s="65"/>
      <c r="D270" s="21"/>
      <c r="E270" s="65"/>
      <c r="F270" s="65"/>
      <c r="H270" s="31"/>
      <c r="I270" s="31"/>
      <c r="J270" s="31"/>
      <c r="K270" s="31"/>
      <c r="L270" s="31"/>
      <c r="M270" s="31"/>
      <c r="N270" s="22"/>
      <c r="O270" s="22"/>
      <c r="P270" s="22"/>
      <c r="AB270" s="31"/>
      <c r="AC270" s="31"/>
      <c r="AD270" s="35"/>
      <c r="AE270" s="31"/>
      <c r="AF270" s="6"/>
      <c r="AG270" s="6"/>
      <c r="AH270" s="6"/>
    </row>
    <row r="271" spans="1:34" ht="15" x14ac:dyDescent="0.25">
      <c r="A271" s="24"/>
      <c r="B271" s="65"/>
      <c r="C271" s="65"/>
      <c r="D271" s="21"/>
      <c r="E271" s="65"/>
      <c r="F271" s="65"/>
      <c r="H271" s="31"/>
      <c r="I271" s="31"/>
      <c r="J271" s="31"/>
      <c r="K271" s="31"/>
      <c r="L271" s="31"/>
      <c r="M271" s="31"/>
      <c r="N271" s="22"/>
      <c r="O271" s="22"/>
      <c r="P271" s="22"/>
      <c r="AB271" s="31"/>
      <c r="AC271" s="31"/>
      <c r="AD271" s="35"/>
      <c r="AE271" s="31"/>
      <c r="AF271" s="6"/>
      <c r="AG271" s="6"/>
      <c r="AH271" s="6"/>
    </row>
    <row r="272" spans="1:34" ht="15" x14ac:dyDescent="0.25">
      <c r="A272" s="24"/>
      <c r="B272" s="65"/>
      <c r="C272" s="65"/>
      <c r="D272" s="21"/>
      <c r="E272" s="65"/>
      <c r="F272" s="65"/>
      <c r="H272" s="31"/>
      <c r="I272" s="31"/>
      <c r="J272" s="31"/>
      <c r="K272" s="31"/>
      <c r="L272" s="31"/>
      <c r="M272" s="31"/>
      <c r="N272" s="22"/>
      <c r="O272" s="22"/>
      <c r="P272" s="22"/>
      <c r="AB272" s="31"/>
      <c r="AC272" s="31"/>
      <c r="AD272" s="35"/>
      <c r="AE272" s="31"/>
      <c r="AF272" s="6"/>
      <c r="AG272" s="6"/>
      <c r="AH272" s="6"/>
    </row>
    <row r="273" spans="1:34" ht="15" x14ac:dyDescent="0.25">
      <c r="A273" s="24"/>
      <c r="B273" s="65"/>
      <c r="C273" s="65"/>
      <c r="D273" s="21"/>
      <c r="E273" s="65"/>
      <c r="F273" s="65"/>
      <c r="H273" s="31"/>
      <c r="I273" s="31"/>
      <c r="J273" s="31"/>
      <c r="K273" s="31"/>
      <c r="L273" s="31"/>
      <c r="M273" s="31"/>
      <c r="N273" s="22"/>
      <c r="O273" s="22"/>
      <c r="P273" s="22"/>
      <c r="AB273" s="31"/>
      <c r="AC273" s="31"/>
      <c r="AD273" s="35"/>
      <c r="AE273" s="31"/>
      <c r="AF273" s="6"/>
      <c r="AG273" s="6"/>
      <c r="AH273" s="6"/>
    </row>
    <row r="274" spans="1:34" ht="15" x14ac:dyDescent="0.25">
      <c r="A274" s="24"/>
      <c r="B274" s="65"/>
      <c r="C274" s="65"/>
      <c r="D274" s="21"/>
      <c r="E274" s="65"/>
      <c r="F274" s="65"/>
      <c r="H274" s="31"/>
      <c r="I274" s="31"/>
      <c r="J274" s="31"/>
      <c r="K274" s="31"/>
      <c r="L274" s="31"/>
      <c r="M274" s="31"/>
      <c r="N274" s="22"/>
      <c r="O274" s="22"/>
      <c r="P274" s="22"/>
      <c r="AB274" s="31"/>
      <c r="AC274" s="31"/>
      <c r="AD274" s="35"/>
      <c r="AE274" s="31"/>
      <c r="AF274" s="6"/>
      <c r="AG274" s="6"/>
      <c r="AH274" s="6"/>
    </row>
    <row r="275" spans="1:34" ht="15" x14ac:dyDescent="0.25">
      <c r="A275" s="24"/>
      <c r="B275" s="65"/>
      <c r="C275" s="65"/>
      <c r="D275" s="21"/>
      <c r="E275" s="65"/>
      <c r="F275" s="65"/>
      <c r="H275" s="31"/>
      <c r="I275" s="31"/>
      <c r="J275" s="31"/>
      <c r="K275" s="31"/>
      <c r="L275" s="31"/>
      <c r="M275" s="31"/>
      <c r="N275" s="22"/>
      <c r="O275" s="22"/>
      <c r="P275" s="22"/>
      <c r="AB275" s="31"/>
      <c r="AC275" s="31"/>
      <c r="AD275" s="35"/>
      <c r="AE275" s="31"/>
      <c r="AF275" s="6"/>
      <c r="AG275" s="6"/>
      <c r="AH275" s="6"/>
    </row>
    <row r="276" spans="1:34" ht="15" x14ac:dyDescent="0.25">
      <c r="A276" s="24"/>
      <c r="B276" s="65"/>
      <c r="C276" s="65"/>
      <c r="D276" s="21"/>
      <c r="E276" s="65"/>
      <c r="F276" s="65"/>
      <c r="H276" s="31"/>
      <c r="I276" s="31"/>
      <c r="J276" s="31"/>
      <c r="K276" s="31"/>
      <c r="L276" s="31"/>
      <c r="M276" s="31"/>
      <c r="N276" s="22"/>
      <c r="O276" s="22"/>
      <c r="P276" s="22"/>
      <c r="AB276" s="31"/>
      <c r="AC276" s="31"/>
      <c r="AD276" s="35"/>
      <c r="AE276" s="31"/>
      <c r="AF276" s="6"/>
      <c r="AG276" s="6"/>
      <c r="AH276" s="6"/>
    </row>
    <row r="277" spans="1:34" ht="15" x14ac:dyDescent="0.25">
      <c r="A277" s="24"/>
      <c r="B277" s="65"/>
      <c r="C277" s="65"/>
      <c r="D277" s="21"/>
      <c r="E277" s="65"/>
      <c r="F277" s="65"/>
      <c r="H277" s="31"/>
      <c r="I277" s="31"/>
      <c r="J277" s="31"/>
      <c r="K277" s="31"/>
      <c r="L277" s="31"/>
      <c r="M277" s="31"/>
      <c r="N277" s="22"/>
      <c r="O277" s="22"/>
      <c r="P277" s="22"/>
      <c r="AB277" s="31"/>
      <c r="AC277" s="31"/>
      <c r="AD277" s="35"/>
      <c r="AE277" s="31"/>
      <c r="AF277" s="6"/>
      <c r="AG277" s="6"/>
      <c r="AH277" s="6"/>
    </row>
    <row r="278" spans="1:34" ht="15" x14ac:dyDescent="0.25">
      <c r="A278" s="24"/>
      <c r="B278" s="65"/>
      <c r="C278" s="65"/>
      <c r="D278" s="21"/>
      <c r="E278" s="65"/>
      <c r="F278" s="65"/>
      <c r="H278" s="31"/>
      <c r="I278" s="31"/>
      <c r="J278" s="31"/>
      <c r="K278" s="31"/>
      <c r="L278" s="31"/>
      <c r="M278" s="31"/>
      <c r="N278" s="22"/>
      <c r="O278" s="22"/>
      <c r="P278" s="22"/>
      <c r="AB278" s="31"/>
      <c r="AC278" s="31"/>
      <c r="AD278" s="35"/>
      <c r="AE278" s="31"/>
      <c r="AF278" s="6"/>
      <c r="AG278" s="6"/>
      <c r="AH278" s="6"/>
    </row>
    <row r="279" spans="1:34" ht="15" x14ac:dyDescent="0.25">
      <c r="A279" s="24"/>
      <c r="B279" s="65"/>
      <c r="C279" s="65"/>
      <c r="D279" s="21"/>
      <c r="E279" s="65"/>
      <c r="F279" s="65"/>
      <c r="H279" s="31"/>
      <c r="I279" s="31"/>
      <c r="J279" s="31"/>
      <c r="K279" s="31"/>
      <c r="L279" s="31"/>
      <c r="M279" s="31"/>
      <c r="N279" s="22"/>
      <c r="O279" s="22"/>
      <c r="P279" s="22"/>
      <c r="AB279" s="31"/>
      <c r="AC279" s="31"/>
      <c r="AD279" s="35"/>
      <c r="AE279" s="31"/>
      <c r="AF279" s="6"/>
      <c r="AG279" s="6"/>
      <c r="AH279" s="6"/>
    </row>
    <row r="280" spans="1:34" ht="15" x14ac:dyDescent="0.25">
      <c r="A280" s="24"/>
      <c r="B280" s="65"/>
      <c r="C280" s="65"/>
      <c r="D280" s="21"/>
      <c r="E280" s="65"/>
      <c r="F280" s="65"/>
      <c r="H280" s="31"/>
      <c r="I280" s="31"/>
      <c r="J280" s="31"/>
      <c r="K280" s="31"/>
      <c r="L280" s="31"/>
      <c r="M280" s="31"/>
      <c r="N280" s="22"/>
      <c r="O280" s="22"/>
      <c r="P280" s="22"/>
      <c r="AB280" s="31"/>
      <c r="AC280" s="31"/>
      <c r="AD280" s="35"/>
      <c r="AE280" s="31"/>
      <c r="AF280" s="6"/>
      <c r="AG280" s="6"/>
      <c r="AH280" s="6"/>
    </row>
    <row r="281" spans="1:34" ht="15" x14ac:dyDescent="0.25">
      <c r="A281" s="24"/>
      <c r="B281" s="65"/>
      <c r="C281" s="65"/>
      <c r="D281" s="21"/>
      <c r="E281" s="65"/>
      <c r="F281" s="65"/>
      <c r="H281" s="31"/>
      <c r="I281" s="31"/>
      <c r="J281" s="31"/>
      <c r="K281" s="31"/>
      <c r="L281" s="31"/>
      <c r="M281" s="31"/>
      <c r="N281" s="22"/>
      <c r="O281" s="22"/>
      <c r="P281" s="22"/>
      <c r="AB281" s="31"/>
      <c r="AC281" s="31"/>
      <c r="AD281" s="35"/>
      <c r="AE281" s="31"/>
      <c r="AF281" s="6"/>
      <c r="AG281" s="6"/>
      <c r="AH281" s="6"/>
    </row>
    <row r="282" spans="1:34" ht="15" x14ac:dyDescent="0.25">
      <c r="A282" s="24"/>
      <c r="B282" s="65"/>
      <c r="C282" s="65"/>
      <c r="D282" s="21"/>
      <c r="E282" s="65"/>
      <c r="F282" s="65"/>
      <c r="H282" s="31"/>
      <c r="I282" s="31"/>
      <c r="J282" s="31"/>
      <c r="K282" s="31"/>
      <c r="L282" s="31"/>
      <c r="M282" s="31"/>
      <c r="N282" s="22"/>
      <c r="O282" s="22"/>
      <c r="P282" s="22"/>
      <c r="AB282" s="31"/>
      <c r="AC282" s="31"/>
      <c r="AD282" s="35"/>
      <c r="AE282" s="31"/>
      <c r="AF282" s="6"/>
      <c r="AG282" s="6"/>
      <c r="AH282" s="6"/>
    </row>
    <row r="283" spans="1:34" ht="15" x14ac:dyDescent="0.25">
      <c r="A283" s="24"/>
      <c r="B283" s="65"/>
      <c r="C283" s="65"/>
      <c r="D283" s="21"/>
      <c r="E283" s="65"/>
      <c r="F283" s="65"/>
      <c r="H283" s="31"/>
      <c r="I283" s="31"/>
      <c r="J283" s="31"/>
      <c r="K283" s="31"/>
      <c r="L283" s="31"/>
      <c r="M283" s="31"/>
      <c r="N283" s="22"/>
      <c r="O283" s="22"/>
      <c r="P283" s="22"/>
      <c r="AB283" s="31"/>
      <c r="AC283" s="31"/>
      <c r="AD283" s="35"/>
      <c r="AE283" s="31"/>
      <c r="AF283" s="6"/>
      <c r="AG283" s="6"/>
      <c r="AH283" s="6"/>
    </row>
    <row r="284" spans="1:34" ht="15" x14ac:dyDescent="0.25">
      <c r="A284" s="24"/>
      <c r="B284" s="65"/>
      <c r="C284" s="65"/>
      <c r="D284" s="21"/>
      <c r="E284" s="65"/>
      <c r="F284" s="65"/>
      <c r="H284" s="31"/>
      <c r="I284" s="31"/>
      <c r="J284" s="31"/>
      <c r="K284" s="31"/>
      <c r="L284" s="31"/>
      <c r="M284" s="31"/>
      <c r="N284" s="22"/>
      <c r="O284" s="22"/>
      <c r="P284" s="22"/>
      <c r="AB284" s="31"/>
      <c r="AC284" s="31"/>
      <c r="AD284" s="35"/>
      <c r="AE284" s="31"/>
      <c r="AF284" s="6"/>
      <c r="AG284" s="6"/>
      <c r="AH284" s="6"/>
    </row>
    <row r="285" spans="1:34" ht="15" x14ac:dyDescent="0.25">
      <c r="A285" s="24"/>
      <c r="B285" s="65"/>
      <c r="C285" s="65"/>
      <c r="D285" s="21"/>
      <c r="E285" s="65"/>
      <c r="F285" s="65"/>
      <c r="H285" s="31"/>
      <c r="I285" s="31"/>
      <c r="J285" s="31"/>
      <c r="K285" s="31"/>
      <c r="L285" s="31"/>
      <c r="M285" s="31"/>
      <c r="N285" s="22"/>
      <c r="O285" s="22"/>
      <c r="P285" s="22"/>
      <c r="AB285" s="31"/>
      <c r="AC285" s="31"/>
      <c r="AD285" s="35"/>
      <c r="AE285" s="31"/>
      <c r="AF285" s="6"/>
      <c r="AG285" s="6"/>
      <c r="AH285" s="6"/>
    </row>
    <row r="286" spans="1:34" ht="15" x14ac:dyDescent="0.25">
      <c r="A286" s="24"/>
      <c r="B286" s="65"/>
      <c r="C286" s="65"/>
      <c r="D286" s="21"/>
      <c r="E286" s="65"/>
      <c r="F286" s="65"/>
      <c r="H286" s="31"/>
      <c r="I286" s="31"/>
      <c r="J286" s="31"/>
      <c r="K286" s="31"/>
      <c r="L286" s="31"/>
      <c r="M286" s="31"/>
      <c r="N286" s="22"/>
      <c r="O286" s="22"/>
      <c r="P286" s="22"/>
      <c r="AB286" s="31"/>
      <c r="AC286" s="31"/>
      <c r="AD286" s="35"/>
      <c r="AE286" s="31"/>
      <c r="AF286" s="6"/>
      <c r="AG286" s="6"/>
      <c r="AH286" s="6"/>
    </row>
    <row r="287" spans="1:34" ht="15" x14ac:dyDescent="0.25">
      <c r="A287" s="24"/>
      <c r="B287" s="65"/>
      <c r="C287" s="65"/>
      <c r="D287" s="21"/>
      <c r="E287" s="65"/>
      <c r="F287" s="65"/>
      <c r="H287" s="31"/>
      <c r="I287" s="31"/>
      <c r="J287" s="31"/>
      <c r="K287" s="31"/>
      <c r="L287" s="31"/>
      <c r="M287" s="31"/>
      <c r="N287" s="22"/>
      <c r="O287" s="22"/>
      <c r="P287" s="22"/>
      <c r="AB287" s="31"/>
      <c r="AC287" s="31"/>
      <c r="AD287" s="35"/>
      <c r="AE287" s="31"/>
      <c r="AF287" s="6"/>
      <c r="AG287" s="6"/>
      <c r="AH287" s="6"/>
    </row>
    <row r="288" spans="1:34" ht="15" x14ac:dyDescent="0.25">
      <c r="A288" s="24"/>
      <c r="B288" s="65"/>
      <c r="C288" s="65"/>
      <c r="D288" s="21"/>
      <c r="E288" s="65"/>
      <c r="F288" s="65"/>
      <c r="H288" s="31"/>
      <c r="I288" s="31"/>
      <c r="J288" s="31"/>
      <c r="K288" s="31"/>
      <c r="L288" s="31"/>
      <c r="M288" s="31"/>
      <c r="N288" s="22"/>
      <c r="O288" s="22"/>
      <c r="P288" s="22"/>
      <c r="AB288" s="31"/>
      <c r="AC288" s="31"/>
      <c r="AD288" s="35"/>
      <c r="AE288" s="31"/>
      <c r="AF288" s="6"/>
      <c r="AG288" s="6"/>
      <c r="AH288" s="6"/>
    </row>
    <row r="289" spans="1:34" ht="15" x14ac:dyDescent="0.25">
      <c r="A289" s="24"/>
      <c r="B289" s="65"/>
      <c r="C289" s="65"/>
      <c r="D289" s="21"/>
      <c r="E289" s="65"/>
      <c r="F289" s="65"/>
      <c r="H289" s="31"/>
      <c r="I289" s="31"/>
      <c r="J289" s="31"/>
      <c r="K289" s="31"/>
      <c r="L289" s="31"/>
      <c r="M289" s="31"/>
      <c r="N289" s="22"/>
      <c r="O289" s="22"/>
      <c r="P289" s="22"/>
      <c r="AB289" s="31"/>
      <c r="AC289" s="31"/>
      <c r="AD289" s="35"/>
      <c r="AE289" s="31"/>
      <c r="AF289" s="6"/>
      <c r="AG289" s="6"/>
      <c r="AH289" s="6"/>
    </row>
    <row r="290" spans="1:34" ht="15" x14ac:dyDescent="0.25">
      <c r="A290" s="24"/>
      <c r="B290" s="65"/>
      <c r="C290" s="65"/>
      <c r="D290" s="21"/>
      <c r="E290" s="65"/>
      <c r="F290" s="65"/>
      <c r="H290" s="31"/>
      <c r="I290" s="31"/>
      <c r="J290" s="31"/>
      <c r="K290" s="31"/>
      <c r="L290" s="31"/>
      <c r="M290" s="31"/>
      <c r="N290" s="22"/>
      <c r="O290" s="22"/>
      <c r="P290" s="22"/>
      <c r="AB290" s="31"/>
      <c r="AC290" s="31"/>
      <c r="AD290" s="35"/>
      <c r="AE290" s="31"/>
      <c r="AF290" s="6"/>
      <c r="AG290" s="6"/>
      <c r="AH290" s="6"/>
    </row>
    <row r="291" spans="1:34" ht="15" x14ac:dyDescent="0.25">
      <c r="A291" s="24"/>
      <c r="B291" s="65"/>
      <c r="C291" s="65"/>
      <c r="D291" s="21"/>
      <c r="E291" s="65"/>
      <c r="F291" s="65"/>
      <c r="H291" s="31"/>
      <c r="I291" s="31"/>
      <c r="J291" s="31"/>
      <c r="K291" s="31"/>
      <c r="L291" s="31"/>
      <c r="M291" s="31"/>
      <c r="N291" s="22"/>
      <c r="O291" s="22"/>
      <c r="P291" s="22"/>
      <c r="AB291" s="31"/>
      <c r="AC291" s="31"/>
      <c r="AD291" s="35"/>
      <c r="AE291" s="31"/>
      <c r="AF291" s="6"/>
      <c r="AG291" s="6"/>
      <c r="AH291" s="6"/>
    </row>
    <row r="292" spans="1:34" ht="15" x14ac:dyDescent="0.25">
      <c r="A292" s="24"/>
      <c r="B292" s="65"/>
      <c r="C292" s="65"/>
      <c r="D292" s="21"/>
      <c r="E292" s="65"/>
      <c r="F292" s="65"/>
      <c r="H292" s="31"/>
      <c r="I292" s="31"/>
      <c r="J292" s="31"/>
      <c r="K292" s="31"/>
      <c r="L292" s="31"/>
      <c r="M292" s="31"/>
      <c r="N292" s="22"/>
      <c r="O292" s="22"/>
      <c r="P292" s="22"/>
      <c r="AB292" s="31"/>
      <c r="AC292" s="31"/>
      <c r="AD292" s="35"/>
      <c r="AE292" s="31"/>
      <c r="AF292" s="6"/>
      <c r="AG292" s="6"/>
      <c r="AH292" s="6"/>
    </row>
    <row r="293" spans="1:34" ht="15" x14ac:dyDescent="0.25">
      <c r="A293" s="24"/>
      <c r="B293" s="65"/>
      <c r="C293" s="65"/>
      <c r="D293" s="21"/>
      <c r="E293" s="65"/>
      <c r="F293" s="65"/>
      <c r="H293" s="31"/>
      <c r="I293" s="31"/>
      <c r="J293" s="31"/>
      <c r="K293" s="31"/>
      <c r="L293" s="31"/>
      <c r="M293" s="31"/>
      <c r="N293" s="22"/>
      <c r="O293" s="22"/>
      <c r="P293" s="22"/>
      <c r="AB293" s="31"/>
      <c r="AC293" s="31"/>
      <c r="AD293" s="35"/>
      <c r="AE293" s="31"/>
      <c r="AF293" s="6"/>
      <c r="AG293" s="6"/>
      <c r="AH293" s="6"/>
    </row>
    <row r="294" spans="1:34" ht="15" x14ac:dyDescent="0.25">
      <c r="A294" s="24"/>
      <c r="B294" s="65"/>
      <c r="C294" s="65"/>
      <c r="D294" s="21"/>
      <c r="E294" s="65"/>
      <c r="F294" s="65"/>
      <c r="H294" s="31"/>
      <c r="I294" s="31"/>
      <c r="J294" s="31"/>
      <c r="K294" s="31"/>
      <c r="L294" s="31"/>
      <c r="M294" s="31"/>
      <c r="N294" s="22"/>
      <c r="O294" s="22"/>
      <c r="P294" s="22"/>
      <c r="AB294" s="31"/>
      <c r="AC294" s="31"/>
      <c r="AD294" s="35"/>
      <c r="AE294" s="31"/>
      <c r="AF294" s="6"/>
      <c r="AG294" s="6"/>
      <c r="AH294" s="6"/>
    </row>
    <row r="295" spans="1:34" ht="15" x14ac:dyDescent="0.25">
      <c r="A295" s="24"/>
      <c r="B295" s="65"/>
      <c r="C295" s="65"/>
      <c r="D295" s="21"/>
      <c r="E295" s="65"/>
      <c r="F295" s="65"/>
      <c r="H295" s="31"/>
      <c r="I295" s="31"/>
      <c r="J295" s="31"/>
      <c r="K295" s="31"/>
      <c r="L295" s="31"/>
      <c r="M295" s="31"/>
      <c r="N295" s="22"/>
      <c r="O295" s="22"/>
      <c r="P295" s="22"/>
      <c r="AB295" s="31"/>
      <c r="AC295" s="31"/>
      <c r="AD295" s="35"/>
      <c r="AE295" s="31"/>
      <c r="AF295" s="6"/>
      <c r="AG295" s="6"/>
      <c r="AH295" s="6"/>
    </row>
    <row r="296" spans="1:34" ht="15" x14ac:dyDescent="0.25">
      <c r="A296" s="24"/>
      <c r="B296" s="65"/>
      <c r="C296" s="65"/>
      <c r="D296" s="21"/>
      <c r="E296" s="65"/>
      <c r="F296" s="65"/>
      <c r="H296" s="31"/>
      <c r="I296" s="31"/>
      <c r="J296" s="31"/>
      <c r="K296" s="31"/>
      <c r="L296" s="31"/>
      <c r="M296" s="31"/>
      <c r="N296" s="22"/>
      <c r="O296" s="22"/>
      <c r="P296" s="22"/>
      <c r="AB296" s="31"/>
      <c r="AC296" s="31"/>
      <c r="AD296" s="35"/>
      <c r="AE296" s="31"/>
      <c r="AF296" s="6"/>
      <c r="AG296" s="6"/>
      <c r="AH296" s="6"/>
    </row>
    <row r="297" spans="1:34" ht="15" x14ac:dyDescent="0.25">
      <c r="A297" s="24"/>
      <c r="B297" s="65"/>
      <c r="C297" s="65"/>
      <c r="D297" s="21"/>
      <c r="E297" s="65"/>
      <c r="F297" s="65"/>
      <c r="H297" s="31"/>
      <c r="I297" s="31"/>
      <c r="J297" s="31"/>
      <c r="K297" s="31"/>
      <c r="L297" s="31"/>
      <c r="M297" s="31"/>
      <c r="N297" s="22"/>
      <c r="O297" s="22"/>
      <c r="P297" s="22"/>
      <c r="AB297" s="31"/>
      <c r="AC297" s="31"/>
      <c r="AD297" s="35"/>
      <c r="AE297" s="31"/>
      <c r="AF297" s="6"/>
      <c r="AG297" s="6"/>
      <c r="AH297" s="6"/>
    </row>
    <row r="298" spans="1:34" ht="15" x14ac:dyDescent="0.25">
      <c r="A298" s="24"/>
      <c r="B298" s="65"/>
      <c r="C298" s="65"/>
      <c r="D298" s="21"/>
      <c r="E298" s="65"/>
      <c r="F298" s="65"/>
      <c r="H298" s="31"/>
      <c r="I298" s="31"/>
      <c r="J298" s="31"/>
      <c r="K298" s="31"/>
      <c r="L298" s="31"/>
      <c r="M298" s="31"/>
      <c r="N298" s="22"/>
      <c r="O298" s="22"/>
      <c r="P298" s="22"/>
      <c r="AB298" s="31"/>
      <c r="AC298" s="31"/>
      <c r="AD298" s="35"/>
      <c r="AE298" s="31"/>
      <c r="AF298" s="6"/>
      <c r="AG298" s="6"/>
      <c r="AH298" s="6"/>
    </row>
    <row r="299" spans="1:34" ht="15" x14ac:dyDescent="0.25">
      <c r="A299" s="24"/>
      <c r="B299" s="65"/>
      <c r="C299" s="65"/>
      <c r="D299" s="21"/>
      <c r="E299" s="65"/>
      <c r="F299" s="65"/>
      <c r="H299" s="31"/>
      <c r="I299" s="31"/>
      <c r="J299" s="31"/>
      <c r="K299" s="31"/>
      <c r="L299" s="31"/>
      <c r="M299" s="31"/>
      <c r="N299" s="22"/>
      <c r="O299" s="22"/>
      <c r="P299" s="22"/>
      <c r="AB299" s="31"/>
      <c r="AC299" s="31"/>
      <c r="AD299" s="35"/>
      <c r="AE299" s="31"/>
      <c r="AF299" s="6"/>
      <c r="AG299" s="6"/>
      <c r="AH299" s="6"/>
    </row>
    <row r="300" spans="1:34" ht="15" x14ac:dyDescent="0.25">
      <c r="A300" s="24"/>
      <c r="B300" s="65"/>
      <c r="C300" s="65"/>
      <c r="D300" s="21"/>
      <c r="E300" s="65"/>
      <c r="F300" s="65"/>
      <c r="H300" s="31"/>
      <c r="I300" s="31"/>
      <c r="J300" s="31"/>
      <c r="K300" s="31"/>
      <c r="L300" s="31"/>
      <c r="M300" s="31"/>
      <c r="N300" s="22"/>
      <c r="O300" s="22"/>
      <c r="P300" s="22"/>
      <c r="AB300" s="31"/>
      <c r="AC300" s="31"/>
      <c r="AD300" s="35"/>
      <c r="AE300" s="31"/>
      <c r="AF300" s="6"/>
      <c r="AG300" s="6"/>
      <c r="AH300" s="6"/>
    </row>
    <row r="301" spans="1:34" ht="15" x14ac:dyDescent="0.25">
      <c r="A301" s="24"/>
      <c r="B301" s="65"/>
      <c r="C301" s="65"/>
      <c r="D301" s="21"/>
      <c r="E301" s="65"/>
      <c r="F301" s="65"/>
      <c r="H301" s="31"/>
      <c r="I301" s="31"/>
      <c r="J301" s="31"/>
      <c r="K301" s="31"/>
      <c r="L301" s="31"/>
      <c r="M301" s="31"/>
      <c r="N301" s="22"/>
      <c r="O301" s="22"/>
      <c r="P301" s="22"/>
      <c r="AB301" s="31"/>
      <c r="AC301" s="31"/>
      <c r="AD301" s="35"/>
      <c r="AE301" s="31"/>
      <c r="AF301" s="6"/>
      <c r="AG301" s="6"/>
      <c r="AH301" s="6"/>
    </row>
    <row r="302" spans="1:34" ht="15" x14ac:dyDescent="0.25">
      <c r="A302" s="24"/>
      <c r="B302" s="65"/>
      <c r="C302" s="65"/>
      <c r="D302" s="21"/>
      <c r="E302" s="65"/>
      <c r="F302" s="65"/>
      <c r="H302" s="31"/>
      <c r="I302" s="31"/>
      <c r="J302" s="31"/>
      <c r="K302" s="31"/>
      <c r="L302" s="31"/>
      <c r="M302" s="31"/>
      <c r="N302" s="22"/>
      <c r="O302" s="22"/>
      <c r="P302" s="22"/>
      <c r="AB302" s="31"/>
      <c r="AC302" s="31"/>
      <c r="AD302" s="35"/>
      <c r="AE302" s="31"/>
      <c r="AF302" s="6"/>
      <c r="AG302" s="6"/>
      <c r="AH302" s="6"/>
    </row>
    <row r="303" spans="1:34" ht="15" x14ac:dyDescent="0.25">
      <c r="A303" s="24"/>
      <c r="B303" s="65"/>
      <c r="C303" s="65"/>
      <c r="D303" s="21"/>
      <c r="E303" s="65"/>
      <c r="F303" s="65"/>
      <c r="H303" s="31"/>
      <c r="I303" s="31"/>
      <c r="J303" s="31"/>
      <c r="K303" s="31"/>
      <c r="L303" s="31"/>
      <c r="M303" s="31"/>
      <c r="N303" s="22"/>
      <c r="O303" s="22"/>
      <c r="P303" s="22"/>
      <c r="AB303" s="31"/>
      <c r="AC303" s="31"/>
      <c r="AD303" s="35"/>
      <c r="AE303" s="31"/>
      <c r="AF303" s="6"/>
      <c r="AG303" s="6"/>
      <c r="AH303" s="6"/>
    </row>
    <row r="304" spans="1:34" ht="15" x14ac:dyDescent="0.25">
      <c r="A304" s="24"/>
      <c r="B304" s="65"/>
      <c r="C304" s="65"/>
      <c r="D304" s="21"/>
      <c r="E304" s="65"/>
      <c r="F304" s="65"/>
      <c r="H304" s="31"/>
      <c r="I304" s="31"/>
      <c r="J304" s="31"/>
      <c r="K304" s="31"/>
      <c r="L304" s="31"/>
      <c r="M304" s="31"/>
      <c r="N304" s="22"/>
      <c r="O304" s="22"/>
      <c r="P304" s="22"/>
      <c r="AB304" s="31"/>
      <c r="AC304" s="31"/>
      <c r="AD304" s="35"/>
      <c r="AE304" s="31"/>
      <c r="AF304" s="6"/>
      <c r="AG304" s="6"/>
      <c r="AH304" s="6"/>
    </row>
    <row r="305" spans="1:34" ht="15" x14ac:dyDescent="0.25">
      <c r="A305" s="24"/>
      <c r="B305" s="65"/>
      <c r="C305" s="65"/>
      <c r="D305" s="21"/>
      <c r="E305" s="65"/>
      <c r="F305" s="65"/>
      <c r="H305" s="31"/>
      <c r="I305" s="31"/>
      <c r="J305" s="31"/>
      <c r="K305" s="31"/>
      <c r="L305" s="31"/>
      <c r="M305" s="31"/>
      <c r="N305" s="22"/>
      <c r="O305" s="22"/>
      <c r="P305" s="22"/>
      <c r="AB305" s="31"/>
      <c r="AC305" s="31"/>
      <c r="AD305" s="35"/>
      <c r="AE305" s="31"/>
      <c r="AF305" s="6"/>
      <c r="AG305" s="6"/>
      <c r="AH305" s="6"/>
    </row>
    <row r="306" spans="1:34" ht="15" x14ac:dyDescent="0.25">
      <c r="A306" s="24"/>
      <c r="B306" s="65"/>
      <c r="C306" s="65"/>
      <c r="D306" s="21"/>
      <c r="E306" s="65"/>
      <c r="F306" s="65"/>
      <c r="H306" s="31"/>
      <c r="I306" s="31"/>
      <c r="J306" s="31"/>
      <c r="K306" s="31"/>
      <c r="L306" s="31"/>
      <c r="M306" s="31"/>
      <c r="N306" s="22"/>
      <c r="O306" s="22"/>
      <c r="P306" s="22"/>
      <c r="AB306" s="31"/>
      <c r="AC306" s="31"/>
      <c r="AD306" s="35"/>
      <c r="AE306" s="31"/>
      <c r="AF306" s="6"/>
      <c r="AG306" s="6"/>
      <c r="AH306" s="6"/>
    </row>
    <row r="307" spans="1:34" ht="15" x14ac:dyDescent="0.25">
      <c r="A307" s="24"/>
      <c r="B307" s="65"/>
      <c r="C307" s="65"/>
      <c r="D307" s="21"/>
      <c r="E307" s="65"/>
      <c r="F307" s="65"/>
      <c r="H307" s="31"/>
      <c r="I307" s="31"/>
      <c r="J307" s="31"/>
      <c r="K307" s="31"/>
      <c r="L307" s="31"/>
      <c r="M307" s="31"/>
      <c r="N307" s="22"/>
      <c r="O307" s="22"/>
      <c r="P307" s="22"/>
      <c r="AB307" s="31"/>
      <c r="AC307" s="31"/>
      <c r="AD307" s="35"/>
      <c r="AE307" s="31"/>
      <c r="AF307" s="6"/>
      <c r="AG307" s="6"/>
      <c r="AH307" s="6"/>
    </row>
    <row r="308" spans="1:34" ht="15" x14ac:dyDescent="0.25">
      <c r="A308" s="24"/>
      <c r="B308" s="65"/>
      <c r="C308" s="65"/>
      <c r="D308" s="21"/>
      <c r="E308" s="65"/>
      <c r="F308" s="65"/>
      <c r="H308" s="31"/>
      <c r="I308" s="31"/>
      <c r="J308" s="31"/>
      <c r="K308" s="31"/>
      <c r="L308" s="31"/>
      <c r="M308" s="31"/>
      <c r="N308" s="22"/>
      <c r="O308" s="22"/>
      <c r="P308" s="22"/>
      <c r="AB308" s="31"/>
      <c r="AC308" s="31"/>
      <c r="AD308" s="35"/>
      <c r="AE308" s="31"/>
      <c r="AF308" s="6"/>
      <c r="AG308" s="6"/>
      <c r="AH308" s="6"/>
    </row>
    <row r="309" spans="1:34" ht="15" x14ac:dyDescent="0.25">
      <c r="A309" s="24"/>
      <c r="B309" s="65"/>
      <c r="C309" s="65"/>
      <c r="D309" s="21"/>
      <c r="E309" s="65"/>
      <c r="F309" s="65"/>
      <c r="H309" s="31"/>
      <c r="I309" s="31"/>
      <c r="J309" s="31"/>
      <c r="K309" s="31"/>
      <c r="L309" s="31"/>
      <c r="M309" s="31"/>
      <c r="N309" s="22"/>
      <c r="O309" s="22"/>
      <c r="P309" s="22"/>
      <c r="AB309" s="31"/>
      <c r="AC309" s="31"/>
      <c r="AD309" s="35"/>
      <c r="AE309" s="31"/>
      <c r="AF309" s="6"/>
      <c r="AG309" s="6"/>
      <c r="AH309" s="6"/>
    </row>
    <row r="310" spans="1:34" ht="15" x14ac:dyDescent="0.25">
      <c r="A310" s="24"/>
      <c r="B310" s="65"/>
      <c r="C310" s="65"/>
      <c r="D310" s="21"/>
      <c r="E310" s="65"/>
      <c r="F310" s="65"/>
      <c r="H310" s="31"/>
      <c r="I310" s="31"/>
      <c r="J310" s="31"/>
      <c r="K310" s="31"/>
      <c r="L310" s="31"/>
      <c r="M310" s="31"/>
      <c r="N310" s="22"/>
      <c r="O310" s="22"/>
      <c r="P310" s="22"/>
      <c r="AB310" s="31"/>
      <c r="AC310" s="31"/>
      <c r="AD310" s="35"/>
      <c r="AE310" s="31"/>
      <c r="AF310" s="6"/>
      <c r="AG310" s="6"/>
      <c r="AH310" s="6"/>
    </row>
    <row r="311" spans="1:34" ht="15" x14ac:dyDescent="0.25">
      <c r="A311" s="24"/>
      <c r="B311" s="65"/>
      <c r="C311" s="65"/>
      <c r="D311" s="21"/>
      <c r="E311" s="65"/>
      <c r="F311" s="65"/>
      <c r="H311" s="31"/>
      <c r="I311" s="31"/>
      <c r="J311" s="31"/>
      <c r="K311" s="31"/>
      <c r="L311" s="31"/>
      <c r="M311" s="31"/>
      <c r="N311" s="22"/>
      <c r="O311" s="22"/>
      <c r="P311" s="22"/>
      <c r="AB311" s="31"/>
      <c r="AC311" s="31"/>
      <c r="AD311" s="35"/>
      <c r="AE311" s="31"/>
      <c r="AF311" s="6"/>
      <c r="AG311" s="6"/>
      <c r="AH311" s="6"/>
    </row>
    <row r="312" spans="1:34" ht="15" x14ac:dyDescent="0.25">
      <c r="A312" s="24"/>
      <c r="B312" s="65"/>
      <c r="C312" s="65"/>
      <c r="D312" s="21"/>
      <c r="E312" s="65"/>
      <c r="F312" s="65"/>
      <c r="H312" s="31"/>
      <c r="I312" s="31"/>
      <c r="J312" s="31"/>
      <c r="K312" s="31"/>
      <c r="L312" s="31"/>
      <c r="M312" s="31"/>
      <c r="N312" s="22"/>
      <c r="O312" s="22"/>
      <c r="P312" s="22"/>
      <c r="AB312" s="31"/>
      <c r="AC312" s="31"/>
      <c r="AD312" s="35"/>
      <c r="AE312" s="31"/>
      <c r="AF312" s="6"/>
      <c r="AG312" s="6"/>
      <c r="AH312" s="6"/>
    </row>
    <row r="313" spans="1:34" ht="15" x14ac:dyDescent="0.25">
      <c r="A313" s="24"/>
      <c r="B313" s="65"/>
      <c r="C313" s="65"/>
      <c r="D313" s="21"/>
      <c r="E313" s="65"/>
      <c r="F313" s="65"/>
      <c r="G313" s="8"/>
      <c r="H313" s="31"/>
      <c r="I313" s="31"/>
      <c r="J313" s="31"/>
      <c r="K313" s="31"/>
      <c r="L313" s="31"/>
      <c r="M313" s="31"/>
      <c r="N313" s="22"/>
      <c r="O313" s="22"/>
      <c r="P313" s="22"/>
      <c r="AB313" s="31"/>
      <c r="AC313" s="31"/>
      <c r="AD313" s="35"/>
      <c r="AE313" s="31"/>
      <c r="AF313" s="6"/>
      <c r="AG313" s="6"/>
      <c r="AH313" s="6"/>
    </row>
    <row r="314" spans="1:34" ht="15" x14ac:dyDescent="0.25">
      <c r="B314" s="1"/>
      <c r="C314" s="1"/>
      <c r="D314" s="1"/>
      <c r="E314" s="1"/>
      <c r="F314" s="1"/>
      <c r="H314" s="22"/>
      <c r="I314" s="22"/>
      <c r="J314" s="1"/>
      <c r="K314" s="1"/>
      <c r="AB314" s="31"/>
      <c r="AC314" s="31"/>
      <c r="AD314" s="35"/>
      <c r="AE314" s="31"/>
      <c r="AF314" s="6"/>
      <c r="AG314" s="6"/>
      <c r="AH314" s="6"/>
    </row>
    <row r="315" spans="1:34" ht="15" x14ac:dyDescent="0.25">
      <c r="B315" s="1"/>
      <c r="C315" s="1"/>
      <c r="D315" s="26"/>
      <c r="E315" s="1"/>
      <c r="F315" s="1"/>
      <c r="H315" s="22"/>
      <c r="I315" s="22"/>
      <c r="J315" s="1"/>
      <c r="K315" s="1"/>
      <c r="AB315" s="31"/>
      <c r="AC315" s="31"/>
      <c r="AD315" s="35"/>
      <c r="AE315" s="31"/>
      <c r="AF315" s="6"/>
      <c r="AG315" s="6"/>
      <c r="AH315" s="6"/>
    </row>
    <row r="316" spans="1:34" ht="15" x14ac:dyDescent="0.25">
      <c r="D316" s="39"/>
      <c r="H316" s="22"/>
      <c r="I316" s="22"/>
      <c r="J316" s="1"/>
      <c r="K316" s="1"/>
      <c r="AB316" s="31"/>
      <c r="AC316" s="31"/>
      <c r="AD316" s="35"/>
      <c r="AE316" s="31"/>
      <c r="AF316" s="6"/>
      <c r="AG316" s="6"/>
      <c r="AH316" s="6"/>
    </row>
    <row r="317" spans="1:34" ht="15" x14ac:dyDescent="0.25">
      <c r="D317" s="29"/>
      <c r="H317" s="22"/>
      <c r="I317" s="22"/>
      <c r="J317" s="1"/>
      <c r="K317" s="1"/>
      <c r="AB317" s="31"/>
      <c r="AC317" s="31"/>
      <c r="AD317" s="35"/>
      <c r="AE317" s="31"/>
      <c r="AF317" s="6"/>
      <c r="AG317" s="6"/>
      <c r="AH317" s="6"/>
    </row>
    <row r="318" spans="1:34" ht="15" x14ac:dyDescent="0.25">
      <c r="D318" s="29"/>
      <c r="H318" s="22"/>
      <c r="I318" s="22"/>
      <c r="J318" s="1"/>
      <c r="K318" s="1"/>
      <c r="AB318" s="31"/>
      <c r="AC318" s="31"/>
      <c r="AD318" s="35"/>
      <c r="AE318" s="31"/>
      <c r="AF318" s="6"/>
      <c r="AG318" s="6"/>
      <c r="AH318" s="6"/>
    </row>
    <row r="319" spans="1:34" ht="15" x14ac:dyDescent="0.25">
      <c r="D319" s="29"/>
      <c r="H319" s="22"/>
      <c r="I319" s="22"/>
      <c r="AB319" s="31"/>
      <c r="AC319" s="31"/>
      <c r="AD319" s="35"/>
      <c r="AE319" s="31"/>
      <c r="AF319" s="6"/>
      <c r="AG319" s="6"/>
      <c r="AH319" s="6"/>
    </row>
    <row r="320" spans="1:34" ht="15" x14ac:dyDescent="0.25">
      <c r="D320" s="29"/>
      <c r="H320" s="22"/>
      <c r="I320" s="22"/>
      <c r="AB320" s="31"/>
      <c r="AC320" s="31"/>
      <c r="AD320" s="35"/>
      <c r="AE320" s="31"/>
      <c r="AF320" s="6"/>
      <c r="AG320" s="6"/>
      <c r="AH320" s="6"/>
    </row>
    <row r="321" spans="4:34" ht="15" x14ac:dyDescent="0.25">
      <c r="D321" s="29"/>
      <c r="H321" s="22"/>
      <c r="I321" s="22"/>
      <c r="AB321" s="31"/>
      <c r="AC321" s="31"/>
      <c r="AD321" s="35"/>
      <c r="AE321" s="31"/>
      <c r="AF321" s="6"/>
      <c r="AG321" s="6"/>
      <c r="AH321" s="6"/>
    </row>
    <row r="322" spans="4:34" ht="15" x14ac:dyDescent="0.25">
      <c r="D322" s="29"/>
      <c r="H322" s="22"/>
      <c r="I322" s="22"/>
      <c r="AB322" s="31"/>
      <c r="AC322" s="31"/>
      <c r="AD322" s="35"/>
      <c r="AE322" s="31"/>
      <c r="AF322" s="6"/>
      <c r="AG322" s="6"/>
      <c r="AH322" s="6"/>
    </row>
    <row r="323" spans="4:34" ht="15" x14ac:dyDescent="0.25">
      <c r="D323" s="29"/>
      <c r="H323" s="22"/>
      <c r="I323" s="22"/>
      <c r="AB323" s="31"/>
      <c r="AC323" s="31"/>
      <c r="AD323" s="35"/>
      <c r="AE323" s="31"/>
      <c r="AF323" s="6"/>
      <c r="AG323" s="6"/>
      <c r="AH323" s="6"/>
    </row>
    <row r="324" spans="4:34" ht="15" x14ac:dyDescent="0.25">
      <c r="D324" s="29"/>
      <c r="H324" s="22"/>
      <c r="I324" s="22"/>
      <c r="AB324" s="31"/>
      <c r="AC324" s="31"/>
      <c r="AD324" s="35"/>
      <c r="AE324" s="31"/>
      <c r="AF324" s="6"/>
      <c r="AG324" s="6"/>
      <c r="AH324" s="6"/>
    </row>
    <row r="325" spans="4:34" ht="15" x14ac:dyDescent="0.25">
      <c r="D325" s="29"/>
      <c r="H325" s="22"/>
      <c r="I325" s="22"/>
      <c r="AB325" s="31"/>
      <c r="AC325" s="31"/>
      <c r="AD325" s="35"/>
      <c r="AE325" s="31"/>
      <c r="AF325" s="6"/>
      <c r="AG325" s="6"/>
      <c r="AH325" s="6"/>
    </row>
    <row r="326" spans="4:34" ht="15" x14ac:dyDescent="0.25">
      <c r="D326" s="29"/>
      <c r="H326" s="22"/>
      <c r="I326" s="22"/>
      <c r="AB326" s="31"/>
      <c r="AC326" s="31"/>
      <c r="AD326" s="35"/>
      <c r="AE326" s="31"/>
      <c r="AF326" s="6"/>
      <c r="AG326" s="6"/>
      <c r="AH326" s="6"/>
    </row>
    <row r="327" spans="4:34" ht="15" x14ac:dyDescent="0.25">
      <c r="D327" s="29"/>
      <c r="H327" s="22"/>
      <c r="I327" s="22"/>
      <c r="AB327" s="31"/>
      <c r="AC327" s="31"/>
      <c r="AD327" s="35"/>
      <c r="AE327" s="31"/>
      <c r="AF327" s="6"/>
      <c r="AG327" s="6"/>
      <c r="AH327" s="6"/>
    </row>
    <row r="328" spans="4:34" ht="15" x14ac:dyDescent="0.25">
      <c r="D328" s="29"/>
      <c r="H328" s="22"/>
      <c r="I328" s="22"/>
      <c r="AB328" s="31"/>
      <c r="AC328" s="31"/>
      <c r="AD328" s="35"/>
      <c r="AE328" s="31"/>
      <c r="AF328" s="6"/>
      <c r="AG328" s="6"/>
      <c r="AH328" s="6"/>
    </row>
    <row r="329" spans="4:34" ht="15" x14ac:dyDescent="0.25">
      <c r="D329" s="29"/>
      <c r="H329" s="22"/>
      <c r="I329" s="22"/>
      <c r="AB329" s="31"/>
      <c r="AC329" s="31"/>
      <c r="AD329" s="35"/>
      <c r="AE329" s="31"/>
      <c r="AF329" s="6"/>
      <c r="AG329" s="6"/>
      <c r="AH329" s="6"/>
    </row>
    <row r="330" spans="4:34" ht="15" x14ac:dyDescent="0.25">
      <c r="D330" s="29"/>
      <c r="H330" s="22"/>
      <c r="I330" s="22"/>
      <c r="AB330" s="31"/>
      <c r="AC330" s="31"/>
      <c r="AD330" s="35"/>
      <c r="AE330" s="31"/>
      <c r="AF330" s="6"/>
      <c r="AG330" s="6"/>
      <c r="AH330" s="6"/>
    </row>
    <row r="331" spans="4:34" ht="15" x14ac:dyDescent="0.25">
      <c r="D331" s="29"/>
      <c r="H331" s="22"/>
      <c r="I331" s="22"/>
      <c r="AB331" s="31"/>
      <c r="AC331" s="31"/>
      <c r="AD331" s="35"/>
      <c r="AE331" s="31"/>
      <c r="AF331" s="6"/>
      <c r="AG331" s="6"/>
      <c r="AH331" s="6"/>
    </row>
    <row r="332" spans="4:34" ht="15" x14ac:dyDescent="0.25">
      <c r="D332" s="29"/>
      <c r="H332" s="22"/>
      <c r="I332" s="22"/>
      <c r="AB332" s="31"/>
      <c r="AC332" s="31"/>
      <c r="AD332" s="35"/>
      <c r="AE332" s="31"/>
      <c r="AF332" s="6"/>
      <c r="AG332" s="6"/>
      <c r="AH332" s="6"/>
    </row>
    <row r="333" spans="4:34" ht="15" x14ac:dyDescent="0.25">
      <c r="D333" s="29"/>
      <c r="H333" s="22"/>
      <c r="I333" s="22"/>
      <c r="AB333" s="31"/>
      <c r="AC333" s="31"/>
      <c r="AD333" s="35"/>
      <c r="AE333" s="31"/>
      <c r="AF333" s="6"/>
      <c r="AG333" s="6"/>
      <c r="AH333" s="6"/>
    </row>
    <row r="334" spans="4:34" ht="15" x14ac:dyDescent="0.25">
      <c r="D334" s="29"/>
      <c r="H334" s="22"/>
      <c r="I334" s="22"/>
      <c r="AB334" s="31"/>
      <c r="AC334" s="31"/>
      <c r="AD334" s="35"/>
      <c r="AE334" s="31"/>
      <c r="AF334" s="6"/>
      <c r="AG334" s="6"/>
      <c r="AH334" s="6"/>
    </row>
    <row r="335" spans="4:34" ht="15" x14ac:dyDescent="0.25">
      <c r="D335" s="29"/>
      <c r="H335" s="22"/>
      <c r="I335" s="22"/>
      <c r="AB335" s="31"/>
      <c r="AC335" s="31"/>
      <c r="AD335" s="35"/>
      <c r="AE335" s="31"/>
      <c r="AF335" s="6"/>
      <c r="AG335" s="6"/>
      <c r="AH335" s="6"/>
    </row>
    <row r="336" spans="4:34" ht="15" x14ac:dyDescent="0.25">
      <c r="D336" s="29"/>
      <c r="H336" s="22"/>
      <c r="I336" s="22"/>
      <c r="AB336" s="31"/>
      <c r="AC336" s="31"/>
      <c r="AD336" s="35"/>
      <c r="AE336" s="31"/>
      <c r="AF336" s="6"/>
      <c r="AG336" s="6"/>
      <c r="AH336" s="6"/>
    </row>
    <row r="337" spans="4:34" ht="15" x14ac:dyDescent="0.25">
      <c r="D337" s="29"/>
      <c r="H337" s="22"/>
      <c r="I337" s="22"/>
      <c r="AB337" s="31"/>
      <c r="AC337" s="31"/>
      <c r="AD337" s="35"/>
      <c r="AE337" s="31"/>
      <c r="AF337" s="6"/>
      <c r="AG337" s="6"/>
      <c r="AH337" s="6"/>
    </row>
    <row r="338" spans="4:34" ht="15" x14ac:dyDescent="0.25">
      <c r="D338" s="29"/>
      <c r="H338" s="22"/>
      <c r="I338" s="22"/>
      <c r="AB338" s="31"/>
      <c r="AC338" s="31"/>
      <c r="AD338" s="35"/>
      <c r="AE338" s="31"/>
      <c r="AF338" s="6"/>
      <c r="AG338" s="6"/>
      <c r="AH338" s="6"/>
    </row>
    <row r="339" spans="4:34" ht="15" x14ac:dyDescent="0.25">
      <c r="D339" s="29"/>
      <c r="H339" s="22"/>
      <c r="I339" s="22"/>
      <c r="AB339" s="31"/>
      <c r="AC339" s="31"/>
      <c r="AD339" s="35"/>
      <c r="AE339" s="31"/>
      <c r="AF339" s="6"/>
      <c r="AG339" s="6"/>
      <c r="AH339" s="6"/>
    </row>
    <row r="340" spans="4:34" ht="15" x14ac:dyDescent="0.25">
      <c r="D340" s="29"/>
      <c r="H340" s="22"/>
      <c r="I340" s="22"/>
      <c r="AB340" s="31"/>
      <c r="AC340" s="31"/>
      <c r="AD340" s="35"/>
      <c r="AE340" s="31"/>
      <c r="AF340" s="6"/>
      <c r="AG340" s="6"/>
      <c r="AH340" s="6"/>
    </row>
    <row r="341" spans="4:34" ht="15" x14ac:dyDescent="0.25">
      <c r="D341" s="29"/>
      <c r="H341" s="22"/>
      <c r="I341" s="22"/>
      <c r="AB341" s="31"/>
      <c r="AC341" s="31"/>
      <c r="AD341" s="35"/>
      <c r="AE341" s="31"/>
      <c r="AF341" s="6"/>
      <c r="AG341" s="6"/>
      <c r="AH341" s="6"/>
    </row>
    <row r="342" spans="4:34" ht="15" x14ac:dyDescent="0.25">
      <c r="D342" s="29"/>
      <c r="H342" s="22"/>
      <c r="I342" s="22"/>
      <c r="AB342" s="31"/>
      <c r="AC342" s="31"/>
      <c r="AD342" s="35"/>
      <c r="AE342" s="31"/>
      <c r="AF342" s="6"/>
      <c r="AG342" s="6"/>
      <c r="AH342" s="6"/>
    </row>
    <row r="343" spans="4:34" ht="15" x14ac:dyDescent="0.25">
      <c r="D343" s="29"/>
      <c r="H343" s="22"/>
      <c r="I343" s="22"/>
      <c r="AB343" s="31"/>
      <c r="AC343" s="31"/>
      <c r="AD343" s="35"/>
      <c r="AE343" s="31"/>
      <c r="AF343" s="6"/>
      <c r="AG343" s="6"/>
      <c r="AH343" s="6"/>
    </row>
    <row r="344" spans="4:34" ht="15" x14ac:dyDescent="0.25">
      <c r="D344" s="29"/>
      <c r="H344" s="22"/>
      <c r="I344" s="22"/>
      <c r="AB344" s="31"/>
      <c r="AC344" s="31"/>
      <c r="AD344" s="35"/>
      <c r="AE344" s="31"/>
      <c r="AF344" s="6"/>
      <c r="AG344" s="6"/>
      <c r="AH344" s="6"/>
    </row>
    <row r="345" spans="4:34" ht="15" x14ac:dyDescent="0.25">
      <c r="D345" s="29"/>
      <c r="H345" s="22"/>
      <c r="I345" s="22"/>
      <c r="AB345" s="31"/>
      <c r="AC345" s="31"/>
      <c r="AD345" s="35"/>
      <c r="AE345" s="31"/>
      <c r="AF345" s="6"/>
      <c r="AG345" s="6"/>
      <c r="AH345" s="6"/>
    </row>
    <row r="346" spans="4:34" ht="15" x14ac:dyDescent="0.25">
      <c r="D346" s="29"/>
      <c r="H346" s="22"/>
      <c r="I346" s="22"/>
      <c r="AB346" s="31"/>
      <c r="AC346" s="31"/>
      <c r="AD346" s="35"/>
      <c r="AE346" s="31"/>
      <c r="AF346" s="6"/>
      <c r="AG346" s="6"/>
      <c r="AH346" s="6"/>
    </row>
    <row r="347" spans="4:34" ht="15" x14ac:dyDescent="0.25">
      <c r="D347" s="29"/>
      <c r="H347" s="22"/>
      <c r="I347" s="22"/>
      <c r="AB347" s="31"/>
      <c r="AC347" s="31"/>
      <c r="AD347" s="35"/>
      <c r="AE347" s="31"/>
      <c r="AF347" s="6"/>
      <c r="AG347" s="6"/>
      <c r="AH347" s="6"/>
    </row>
    <row r="348" spans="4:34" ht="15" x14ac:dyDescent="0.25">
      <c r="D348" s="29"/>
      <c r="H348" s="22"/>
      <c r="I348" s="22"/>
      <c r="AB348" s="31"/>
      <c r="AC348" s="31"/>
      <c r="AD348" s="35"/>
      <c r="AE348" s="31"/>
      <c r="AF348" s="6"/>
      <c r="AG348" s="6"/>
      <c r="AH348" s="6"/>
    </row>
    <row r="349" spans="4:34" ht="15" x14ac:dyDescent="0.25">
      <c r="D349" s="29"/>
      <c r="H349" s="22"/>
      <c r="I349" s="22"/>
      <c r="AB349" s="31"/>
      <c r="AC349" s="31"/>
      <c r="AD349" s="35"/>
      <c r="AE349" s="31"/>
      <c r="AF349" s="6"/>
      <c r="AG349" s="6"/>
      <c r="AH349" s="6"/>
    </row>
    <row r="350" spans="4:34" ht="15" x14ac:dyDescent="0.25">
      <c r="D350" s="29"/>
      <c r="H350" s="22"/>
      <c r="I350" s="22"/>
      <c r="AB350" s="31"/>
      <c r="AC350" s="31"/>
      <c r="AD350" s="35"/>
      <c r="AE350" s="31"/>
      <c r="AF350" s="6"/>
      <c r="AG350" s="6"/>
      <c r="AH350" s="6"/>
    </row>
    <row r="351" spans="4:34" ht="15" x14ac:dyDescent="0.25">
      <c r="D351" s="29"/>
      <c r="H351" s="22"/>
      <c r="I351" s="22"/>
      <c r="AB351" s="31"/>
      <c r="AC351" s="31"/>
      <c r="AD351" s="35"/>
      <c r="AE351" s="31"/>
      <c r="AF351" s="6"/>
      <c r="AG351" s="6"/>
      <c r="AH351" s="6"/>
    </row>
    <row r="352" spans="4:34" ht="15" x14ac:dyDescent="0.25">
      <c r="D352" s="29"/>
      <c r="H352" s="22"/>
      <c r="I352" s="22"/>
      <c r="AB352" s="31"/>
      <c r="AC352" s="31"/>
      <c r="AD352" s="35"/>
      <c r="AE352" s="31"/>
      <c r="AF352" s="6"/>
      <c r="AG352" s="6"/>
      <c r="AH352" s="6"/>
    </row>
    <row r="353" spans="4:34" ht="15" x14ac:dyDescent="0.25">
      <c r="D353" s="29"/>
      <c r="H353" s="22"/>
      <c r="I353" s="22"/>
      <c r="AB353" s="31"/>
      <c r="AC353" s="31"/>
      <c r="AD353" s="35"/>
      <c r="AE353" s="31"/>
      <c r="AF353" s="6"/>
      <c r="AG353" s="6"/>
      <c r="AH353" s="6"/>
    </row>
    <row r="354" spans="4:34" ht="15" x14ac:dyDescent="0.25">
      <c r="D354" s="29"/>
      <c r="H354" s="22"/>
      <c r="I354" s="22"/>
      <c r="AB354" s="31"/>
      <c r="AC354" s="31"/>
      <c r="AD354" s="35"/>
      <c r="AE354" s="31"/>
      <c r="AF354" s="6"/>
      <c r="AG354" s="6"/>
      <c r="AH354" s="6"/>
    </row>
    <row r="355" spans="4:34" ht="15" x14ac:dyDescent="0.25">
      <c r="D355" s="29"/>
      <c r="H355" s="22"/>
      <c r="I355" s="22"/>
      <c r="AB355" s="31"/>
      <c r="AC355" s="31"/>
      <c r="AD355" s="35"/>
      <c r="AE355" s="31"/>
      <c r="AF355" s="6"/>
      <c r="AG355" s="6"/>
      <c r="AH355" s="6"/>
    </row>
    <row r="356" spans="4:34" ht="15" x14ac:dyDescent="0.25">
      <c r="D356" s="29"/>
      <c r="H356" s="22"/>
      <c r="I356" s="22"/>
      <c r="AB356" s="31"/>
      <c r="AC356" s="31"/>
      <c r="AD356" s="35"/>
      <c r="AE356" s="31"/>
      <c r="AF356" s="6"/>
      <c r="AG356" s="6"/>
      <c r="AH356" s="6"/>
    </row>
    <row r="357" spans="4:34" ht="15" x14ac:dyDescent="0.25">
      <c r="D357" s="29"/>
      <c r="H357" s="22"/>
      <c r="I357" s="22"/>
      <c r="AB357" s="31"/>
      <c r="AC357" s="31"/>
      <c r="AD357" s="35"/>
      <c r="AE357" s="31"/>
      <c r="AF357" s="6"/>
      <c r="AG357" s="6"/>
      <c r="AH357" s="6"/>
    </row>
    <row r="358" spans="4:34" ht="15" x14ac:dyDescent="0.25">
      <c r="D358" s="29"/>
      <c r="H358" s="22"/>
      <c r="I358" s="22"/>
      <c r="AB358" s="31"/>
      <c r="AC358" s="31"/>
      <c r="AD358" s="35"/>
      <c r="AE358" s="31"/>
      <c r="AF358" s="6"/>
      <c r="AG358" s="6"/>
      <c r="AH358" s="6"/>
    </row>
    <row r="359" spans="4:34" ht="15" x14ac:dyDescent="0.25">
      <c r="D359" s="29"/>
      <c r="H359" s="22"/>
      <c r="I359" s="22"/>
      <c r="AB359" s="31"/>
      <c r="AC359" s="31"/>
      <c r="AD359" s="35"/>
      <c r="AE359" s="31"/>
      <c r="AF359" s="6"/>
      <c r="AG359" s="6"/>
      <c r="AH359" s="6"/>
    </row>
    <row r="360" spans="4:34" ht="15" x14ac:dyDescent="0.25">
      <c r="D360" s="29"/>
      <c r="H360" s="22"/>
      <c r="I360" s="22"/>
      <c r="AB360" s="31"/>
      <c r="AC360" s="31"/>
      <c r="AD360" s="35"/>
      <c r="AE360" s="31"/>
      <c r="AF360" s="6"/>
      <c r="AG360" s="6"/>
      <c r="AH360" s="6"/>
    </row>
    <row r="361" spans="4:34" ht="15" x14ac:dyDescent="0.25">
      <c r="D361" s="29"/>
      <c r="H361" s="22"/>
      <c r="I361" s="22"/>
      <c r="AB361" s="31"/>
      <c r="AC361" s="31"/>
      <c r="AD361" s="35"/>
      <c r="AE361" s="31"/>
      <c r="AF361" s="6"/>
      <c r="AG361" s="6"/>
      <c r="AH361" s="6"/>
    </row>
    <row r="362" spans="4:34" ht="15" x14ac:dyDescent="0.25">
      <c r="D362" s="29"/>
      <c r="H362" s="22"/>
      <c r="I362" s="22"/>
      <c r="AB362" s="31"/>
      <c r="AC362" s="31"/>
      <c r="AD362" s="35"/>
      <c r="AE362" s="31"/>
      <c r="AF362" s="6"/>
      <c r="AG362" s="6"/>
      <c r="AH362" s="6"/>
    </row>
    <row r="363" spans="4:34" ht="15" x14ac:dyDescent="0.25">
      <c r="D363" s="29"/>
      <c r="H363" s="22"/>
      <c r="I363" s="22"/>
      <c r="AB363" s="31"/>
      <c r="AC363" s="31"/>
      <c r="AD363" s="35"/>
      <c r="AE363" s="31"/>
      <c r="AF363" s="6"/>
      <c r="AG363" s="6"/>
      <c r="AH363" s="6"/>
    </row>
    <row r="364" spans="4:34" ht="15" x14ac:dyDescent="0.25">
      <c r="D364" s="16"/>
      <c r="H364" s="22"/>
      <c r="I364" s="22"/>
      <c r="AB364" s="31"/>
      <c r="AC364" s="31"/>
      <c r="AD364" s="35"/>
      <c r="AE364" s="31"/>
      <c r="AF364" s="6"/>
      <c r="AG364" s="6"/>
      <c r="AH364" s="6"/>
    </row>
    <row r="365" spans="4:34" ht="15" x14ac:dyDescent="0.25">
      <c r="D365" s="16"/>
      <c r="H365" s="22"/>
      <c r="I365" s="22"/>
      <c r="AB365" s="31"/>
      <c r="AC365" s="31"/>
      <c r="AD365" s="35"/>
      <c r="AE365" s="31"/>
      <c r="AF365" s="6"/>
      <c r="AG365" s="6"/>
      <c r="AH365" s="6"/>
    </row>
    <row r="366" spans="4:34" ht="15" x14ac:dyDescent="0.25">
      <c r="D366" s="16"/>
      <c r="H366" s="22"/>
      <c r="I366" s="22"/>
      <c r="AB366" s="31"/>
      <c r="AC366" s="31"/>
      <c r="AD366" s="35"/>
      <c r="AE366" s="31"/>
      <c r="AF366" s="6"/>
      <c r="AG366" s="6"/>
      <c r="AH366" s="6"/>
    </row>
    <row r="367" spans="4:34" ht="15" x14ac:dyDescent="0.25">
      <c r="D367" s="16"/>
      <c r="H367" s="22"/>
      <c r="I367" s="22"/>
      <c r="AB367" s="31"/>
      <c r="AC367" s="31"/>
      <c r="AD367" s="35"/>
      <c r="AE367" s="31"/>
      <c r="AF367" s="6"/>
      <c r="AG367" s="6"/>
      <c r="AH367" s="6"/>
    </row>
    <row r="368" spans="4:34" ht="15" x14ac:dyDescent="0.25">
      <c r="D368" s="16"/>
      <c r="H368" s="22"/>
      <c r="I368" s="22"/>
      <c r="AB368" s="31"/>
      <c r="AC368" s="31"/>
      <c r="AD368" s="35"/>
      <c r="AE368" s="31"/>
      <c r="AF368" s="6"/>
      <c r="AG368" s="6"/>
      <c r="AH368" s="6"/>
    </row>
    <row r="369" spans="4:34" ht="15" x14ac:dyDescent="0.25">
      <c r="D369" s="16"/>
      <c r="H369" s="22"/>
      <c r="I369" s="22"/>
      <c r="AB369" s="31"/>
      <c r="AC369" s="31"/>
      <c r="AD369" s="35"/>
      <c r="AE369" s="31"/>
      <c r="AF369" s="6"/>
      <c r="AG369" s="6"/>
      <c r="AH369" s="6"/>
    </row>
    <row r="370" spans="4:34" ht="15" x14ac:dyDescent="0.25">
      <c r="D370" s="16"/>
      <c r="H370" s="22"/>
      <c r="I370" s="22"/>
      <c r="AB370" s="31"/>
      <c r="AC370" s="31"/>
      <c r="AD370" s="35"/>
      <c r="AE370" s="31"/>
      <c r="AF370" s="6"/>
      <c r="AG370" s="6"/>
      <c r="AH370" s="6"/>
    </row>
    <row r="371" spans="4:34" ht="15" x14ac:dyDescent="0.25">
      <c r="D371" s="16"/>
      <c r="H371" s="22"/>
      <c r="I371" s="22"/>
      <c r="AB371" s="31"/>
      <c r="AC371" s="31"/>
      <c r="AD371" s="35"/>
      <c r="AE371" s="31"/>
      <c r="AF371" s="6"/>
      <c r="AG371" s="6"/>
      <c r="AH371" s="6"/>
    </row>
    <row r="372" spans="4:34" ht="15" x14ac:dyDescent="0.25">
      <c r="D372" s="16"/>
      <c r="H372" s="22"/>
      <c r="I372" s="22"/>
      <c r="AB372" s="31"/>
      <c r="AC372" s="31"/>
      <c r="AD372" s="35"/>
      <c r="AE372" s="31"/>
      <c r="AF372" s="6"/>
      <c r="AG372" s="6"/>
      <c r="AH372" s="6"/>
    </row>
    <row r="373" spans="4:34" ht="15" x14ac:dyDescent="0.25">
      <c r="D373" s="16"/>
      <c r="H373" s="22"/>
      <c r="I373" s="22"/>
      <c r="AB373" s="31"/>
      <c r="AC373" s="31"/>
      <c r="AD373" s="35"/>
      <c r="AE373" s="31"/>
      <c r="AF373" s="6"/>
      <c r="AG373" s="6"/>
      <c r="AH373" s="6"/>
    </row>
    <row r="374" spans="4:34" ht="15" x14ac:dyDescent="0.25">
      <c r="D374" s="16"/>
      <c r="AB374" s="31"/>
      <c r="AC374" s="31"/>
      <c r="AD374" s="35"/>
      <c r="AE374" s="31"/>
      <c r="AF374" s="6"/>
      <c r="AG374" s="6"/>
      <c r="AH374" s="6"/>
    </row>
    <row r="375" spans="4:34" ht="15" x14ac:dyDescent="0.25">
      <c r="D375" s="16"/>
      <c r="AB375" s="31"/>
      <c r="AC375" s="31"/>
      <c r="AD375" s="35"/>
      <c r="AE375" s="31"/>
      <c r="AF375" s="6"/>
      <c r="AG375" s="6"/>
      <c r="AH375" s="6"/>
    </row>
    <row r="376" spans="4:34" ht="15" x14ac:dyDescent="0.25">
      <c r="D376" s="16"/>
      <c r="AB376" s="31"/>
      <c r="AC376" s="31"/>
      <c r="AD376" s="35"/>
      <c r="AE376" s="31"/>
      <c r="AF376" s="6"/>
      <c r="AG376" s="6"/>
      <c r="AH376" s="6"/>
    </row>
    <row r="377" spans="4:34" ht="15" x14ac:dyDescent="0.25">
      <c r="D377" s="16"/>
      <c r="AB377" s="31"/>
      <c r="AC377" s="31"/>
      <c r="AD377" s="35"/>
      <c r="AE377" s="31"/>
      <c r="AF377" s="6"/>
      <c r="AG377" s="6"/>
      <c r="AH377" s="6"/>
    </row>
    <row r="378" spans="4:34" ht="15" x14ac:dyDescent="0.25">
      <c r="D378" s="16"/>
      <c r="AB378" s="31"/>
      <c r="AC378" s="31"/>
      <c r="AD378" s="35"/>
      <c r="AE378" s="31"/>
      <c r="AF378" s="6"/>
      <c r="AG378" s="6"/>
      <c r="AH378" s="6"/>
    </row>
    <row r="379" spans="4:34" ht="15" x14ac:dyDescent="0.25">
      <c r="D379" s="16"/>
      <c r="AB379" s="31"/>
      <c r="AC379" s="31"/>
      <c r="AD379" s="35"/>
      <c r="AE379" s="31"/>
      <c r="AF379" s="6"/>
      <c r="AG379" s="6"/>
      <c r="AH379" s="6"/>
    </row>
    <row r="380" spans="4:34" ht="15" x14ac:dyDescent="0.25">
      <c r="D380" s="16"/>
      <c r="AB380" s="31"/>
      <c r="AC380" s="31"/>
      <c r="AD380" s="35"/>
      <c r="AE380" s="31"/>
      <c r="AF380" s="6"/>
      <c r="AG380" s="6"/>
      <c r="AH380" s="6"/>
    </row>
    <row r="381" spans="4:34" ht="15" x14ac:dyDescent="0.25">
      <c r="D381" s="16"/>
      <c r="AB381" s="31"/>
      <c r="AC381" s="31"/>
      <c r="AD381" s="35"/>
      <c r="AE381" s="31"/>
      <c r="AF381" s="6"/>
      <c r="AG381" s="6"/>
      <c r="AH381" s="6"/>
    </row>
    <row r="382" spans="4:34" ht="15" x14ac:dyDescent="0.25">
      <c r="D382" s="16"/>
      <c r="AB382" s="31"/>
      <c r="AC382" s="31"/>
      <c r="AD382" s="35"/>
      <c r="AE382" s="31"/>
      <c r="AF382" s="6"/>
      <c r="AG382" s="6"/>
      <c r="AH382" s="6"/>
    </row>
    <row r="383" spans="4:34" ht="15" x14ac:dyDescent="0.25">
      <c r="D383" s="16"/>
      <c r="AB383" s="31"/>
      <c r="AC383" s="31"/>
      <c r="AD383" s="35"/>
      <c r="AE383" s="31"/>
      <c r="AF383" s="6"/>
      <c r="AG383" s="6"/>
      <c r="AH383" s="6"/>
    </row>
    <row r="384" spans="4:34" ht="15" x14ac:dyDescent="0.25">
      <c r="AB384" s="31"/>
      <c r="AC384" s="31"/>
      <c r="AD384" s="35"/>
      <c r="AE384" s="31"/>
      <c r="AF384" s="6"/>
      <c r="AG384" s="6"/>
      <c r="AH384" s="6"/>
    </row>
    <row r="385" spans="28:34" ht="15" x14ac:dyDescent="0.25">
      <c r="AB385" s="31"/>
      <c r="AC385" s="31"/>
      <c r="AD385" s="35"/>
      <c r="AE385" s="31"/>
      <c r="AF385" s="6"/>
      <c r="AG385" s="6"/>
      <c r="AH385" s="6"/>
    </row>
    <row r="386" spans="28:34" ht="15" x14ac:dyDescent="0.25">
      <c r="AB386" s="31"/>
      <c r="AC386" s="31"/>
      <c r="AD386" s="35"/>
      <c r="AE386" s="31"/>
      <c r="AF386" s="6"/>
      <c r="AG386" s="6"/>
      <c r="AH386" s="6"/>
    </row>
    <row r="387" spans="28:34" ht="15" x14ac:dyDescent="0.25">
      <c r="AB387" s="31"/>
      <c r="AC387" s="31"/>
      <c r="AD387" s="35"/>
      <c r="AE387" s="31"/>
      <c r="AF387" s="6"/>
      <c r="AG387" s="6"/>
      <c r="AH387" s="6"/>
    </row>
    <row r="388" spans="28:34" ht="15" x14ac:dyDescent="0.25">
      <c r="AB388" s="31"/>
      <c r="AC388" s="31"/>
      <c r="AD388" s="35"/>
      <c r="AE388" s="31"/>
      <c r="AF388" s="6"/>
      <c r="AG388" s="6"/>
      <c r="AH388" s="6"/>
    </row>
    <row r="389" spans="28:34" ht="15" x14ac:dyDescent="0.25">
      <c r="AB389" s="31"/>
      <c r="AC389" s="31"/>
      <c r="AD389" s="35"/>
      <c r="AE389" s="31"/>
      <c r="AF389" s="6"/>
      <c r="AG389" s="6"/>
      <c r="AH389" s="6"/>
    </row>
    <row r="390" spans="28:34" ht="15" x14ac:dyDescent="0.25">
      <c r="AB390" s="31"/>
      <c r="AC390" s="31"/>
      <c r="AD390" s="35"/>
      <c r="AE390" s="31"/>
      <c r="AF390" s="6"/>
      <c r="AG390" s="6"/>
      <c r="AH390" s="6"/>
    </row>
    <row r="391" spans="28:34" ht="15" x14ac:dyDescent="0.25">
      <c r="AB391" s="31"/>
      <c r="AC391" s="31"/>
      <c r="AD391" s="35"/>
      <c r="AE391" s="31"/>
      <c r="AF391" s="6"/>
      <c r="AG391" s="6"/>
      <c r="AH391" s="6"/>
    </row>
    <row r="392" spans="28:34" ht="15" x14ac:dyDescent="0.25">
      <c r="AB392" s="31"/>
      <c r="AC392" s="31"/>
      <c r="AD392" s="35"/>
      <c r="AE392" s="31"/>
      <c r="AF392" s="6"/>
      <c r="AG392" s="6"/>
      <c r="AH392" s="6"/>
    </row>
    <row r="393" spans="28:34" ht="15" x14ac:dyDescent="0.25">
      <c r="AB393" s="31"/>
      <c r="AC393" s="31"/>
      <c r="AD393" s="35"/>
      <c r="AE393" s="31"/>
      <c r="AF393" s="6"/>
      <c r="AG393" s="6"/>
      <c r="AH393" s="6"/>
    </row>
    <row r="394" spans="28:34" ht="15" x14ac:dyDescent="0.25">
      <c r="AB394" s="31"/>
      <c r="AC394" s="31"/>
      <c r="AD394" s="35"/>
      <c r="AE394" s="31"/>
      <c r="AF394" s="6"/>
      <c r="AG394" s="6"/>
      <c r="AH394" s="6"/>
    </row>
    <row r="395" spans="28:34" ht="15" x14ac:dyDescent="0.25">
      <c r="AB395" s="31"/>
      <c r="AC395" s="31"/>
      <c r="AD395" s="35"/>
      <c r="AE395" s="31"/>
      <c r="AF395" s="6"/>
      <c r="AG395" s="6"/>
      <c r="AH395" s="6"/>
    </row>
    <row r="396" spans="28:34" ht="15" x14ac:dyDescent="0.25">
      <c r="AB396" s="31"/>
      <c r="AC396" s="31"/>
      <c r="AD396" s="35"/>
      <c r="AE396" s="31"/>
      <c r="AF396" s="6"/>
      <c r="AG396" s="6"/>
      <c r="AH396" s="6"/>
    </row>
    <row r="397" spans="28:34" ht="15" x14ac:dyDescent="0.25">
      <c r="AB397" s="31"/>
      <c r="AC397" s="31"/>
      <c r="AD397" s="35"/>
      <c r="AE397" s="31"/>
      <c r="AF397" s="6"/>
      <c r="AG397" s="6"/>
      <c r="AH397" s="6"/>
    </row>
    <row r="398" spans="28:34" ht="15" x14ac:dyDescent="0.25">
      <c r="AB398" s="31"/>
      <c r="AC398" s="31"/>
      <c r="AD398" s="35"/>
      <c r="AE398" s="31"/>
      <c r="AF398" s="6"/>
      <c r="AG398" s="6"/>
      <c r="AH398" s="6"/>
    </row>
    <row r="399" spans="28:34" ht="15" x14ac:dyDescent="0.25">
      <c r="AB399" s="31"/>
      <c r="AC399" s="31"/>
      <c r="AD399" s="35"/>
      <c r="AE399" s="31"/>
      <c r="AF399" s="6"/>
      <c r="AG399" s="6"/>
      <c r="AH399" s="6"/>
    </row>
    <row r="400" spans="28:34" ht="15" x14ac:dyDescent="0.25">
      <c r="AB400" s="31"/>
      <c r="AC400" s="31"/>
      <c r="AD400" s="35"/>
      <c r="AE400" s="31"/>
      <c r="AF400" s="6"/>
      <c r="AG400" s="6"/>
      <c r="AH400" s="6"/>
    </row>
    <row r="401" spans="28:34" ht="15" x14ac:dyDescent="0.25">
      <c r="AB401" s="31"/>
      <c r="AC401" s="31"/>
      <c r="AD401" s="35"/>
      <c r="AE401" s="31"/>
      <c r="AF401" s="6"/>
      <c r="AG401" s="6"/>
      <c r="AH401" s="6"/>
    </row>
    <row r="402" spans="28:34" ht="15" x14ac:dyDescent="0.25">
      <c r="AB402" s="31"/>
      <c r="AC402" s="31"/>
      <c r="AD402" s="35"/>
      <c r="AE402" s="31"/>
      <c r="AF402" s="6"/>
      <c r="AG402" s="6"/>
      <c r="AH402" s="6"/>
    </row>
    <row r="403" spans="28:34" ht="15" x14ac:dyDescent="0.25">
      <c r="AB403" s="31"/>
      <c r="AC403" s="31"/>
      <c r="AD403" s="35"/>
      <c r="AE403" s="31"/>
      <c r="AF403" s="6"/>
      <c r="AG403" s="6"/>
      <c r="AH403" s="6"/>
    </row>
    <row r="404" spans="28:34" ht="15" x14ac:dyDescent="0.25">
      <c r="AB404" s="31"/>
      <c r="AC404" s="31"/>
      <c r="AD404" s="35"/>
      <c r="AE404" s="31"/>
      <c r="AF404" s="6"/>
      <c r="AG404" s="6"/>
      <c r="AH404" s="6"/>
    </row>
    <row r="405" spans="28:34" ht="15" x14ac:dyDescent="0.25">
      <c r="AB405" s="31"/>
      <c r="AC405" s="31"/>
      <c r="AD405" s="35"/>
      <c r="AE405" s="31"/>
      <c r="AF405" s="6"/>
      <c r="AG405" s="6"/>
      <c r="AH405" s="6"/>
    </row>
    <row r="406" spans="28:34" ht="15" x14ac:dyDescent="0.25">
      <c r="AB406" s="31"/>
      <c r="AC406" s="31"/>
      <c r="AD406" s="35"/>
      <c r="AE406" s="31"/>
      <c r="AF406" s="6"/>
      <c r="AG406" s="6"/>
      <c r="AH406" s="6"/>
    </row>
    <row r="407" spans="28:34" ht="15" x14ac:dyDescent="0.25">
      <c r="AB407" s="31"/>
      <c r="AC407" s="31"/>
      <c r="AD407" s="35"/>
      <c r="AE407" s="31"/>
      <c r="AF407" s="6"/>
      <c r="AG407" s="6"/>
      <c r="AH407" s="6"/>
    </row>
    <row r="408" spans="28:34" ht="15" x14ac:dyDescent="0.25">
      <c r="AB408" s="31"/>
      <c r="AC408" s="31"/>
      <c r="AD408" s="35"/>
      <c r="AE408" s="31"/>
      <c r="AF408" s="6"/>
      <c r="AG408" s="6"/>
      <c r="AH408" s="6"/>
    </row>
    <row r="409" spans="28:34" ht="15" x14ac:dyDescent="0.25">
      <c r="AB409" s="31"/>
      <c r="AC409" s="31"/>
      <c r="AD409" s="35"/>
      <c r="AE409" s="31"/>
      <c r="AF409" s="6"/>
      <c r="AG409" s="6"/>
      <c r="AH409" s="6"/>
    </row>
    <row r="410" spans="28:34" ht="15" x14ac:dyDescent="0.25">
      <c r="AB410" s="31"/>
      <c r="AC410" s="31"/>
      <c r="AD410" s="35"/>
      <c r="AE410" s="31"/>
      <c r="AF410" s="6"/>
      <c r="AG410" s="6"/>
      <c r="AH410" s="6"/>
    </row>
    <row r="411" spans="28:34" ht="15" x14ac:dyDescent="0.25">
      <c r="AB411" s="31"/>
      <c r="AC411" s="31"/>
      <c r="AD411" s="35"/>
      <c r="AE411" s="31"/>
      <c r="AF411" s="6"/>
      <c r="AG411" s="6"/>
      <c r="AH411" s="6"/>
    </row>
    <row r="412" spans="28:34" ht="15" x14ac:dyDescent="0.25">
      <c r="AB412" s="31"/>
      <c r="AC412" s="31"/>
      <c r="AD412" s="35"/>
      <c r="AE412" s="31"/>
      <c r="AF412" s="6"/>
      <c r="AG412" s="6"/>
      <c r="AH412" s="6"/>
    </row>
    <row r="413" spans="28:34" ht="15" x14ac:dyDescent="0.25">
      <c r="AB413" s="31"/>
      <c r="AC413" s="31"/>
      <c r="AD413" s="35"/>
      <c r="AE413" s="31"/>
      <c r="AF413" s="6"/>
      <c r="AG413" s="6"/>
      <c r="AH413" s="6"/>
    </row>
    <row r="414" spans="28:34" ht="15" x14ac:dyDescent="0.25">
      <c r="AB414" s="31"/>
      <c r="AC414" s="31"/>
      <c r="AD414" s="35"/>
      <c r="AE414" s="31"/>
      <c r="AF414" s="6"/>
      <c r="AG414" s="6"/>
      <c r="AH414" s="6"/>
    </row>
    <row r="415" spans="28:34" ht="15" x14ac:dyDescent="0.25">
      <c r="AB415" s="31"/>
      <c r="AC415" s="31"/>
      <c r="AD415" s="35"/>
      <c r="AE415" s="31"/>
      <c r="AF415" s="6"/>
      <c r="AG415" s="6"/>
      <c r="AH415" s="6"/>
    </row>
    <row r="416" spans="28:34" ht="15" x14ac:dyDescent="0.25">
      <c r="AB416" s="31"/>
      <c r="AC416" s="31"/>
      <c r="AD416" s="35"/>
      <c r="AE416" s="31"/>
      <c r="AF416" s="6"/>
      <c r="AG416" s="6"/>
      <c r="AH416" s="6"/>
    </row>
    <row r="417" spans="28:34" ht="15" x14ac:dyDescent="0.25">
      <c r="AB417" s="31"/>
      <c r="AC417" s="31"/>
      <c r="AD417" s="35"/>
      <c r="AE417" s="31"/>
      <c r="AF417" s="6"/>
      <c r="AG417" s="6"/>
      <c r="AH417" s="6"/>
    </row>
    <row r="418" spans="28:34" ht="15" x14ac:dyDescent="0.25">
      <c r="AB418" s="31"/>
      <c r="AC418" s="31"/>
      <c r="AD418" s="35"/>
      <c r="AE418" s="31"/>
      <c r="AF418" s="6"/>
      <c r="AG418" s="6"/>
      <c r="AH418" s="6"/>
    </row>
    <row r="419" spans="28:34" ht="15" x14ac:dyDescent="0.25">
      <c r="AB419" s="31"/>
      <c r="AC419" s="31"/>
      <c r="AD419" s="35"/>
      <c r="AE419" s="31"/>
      <c r="AF419" s="6"/>
      <c r="AG419" s="6"/>
      <c r="AH419" s="6"/>
    </row>
    <row r="420" spans="28:34" ht="15" x14ac:dyDescent="0.25">
      <c r="AB420" s="31"/>
      <c r="AC420" s="31"/>
      <c r="AD420" s="35"/>
      <c r="AE420" s="31"/>
      <c r="AF420" s="6"/>
      <c r="AG420" s="6"/>
      <c r="AH420" s="6"/>
    </row>
    <row r="421" spans="28:34" ht="15" x14ac:dyDescent="0.25">
      <c r="AB421" s="31"/>
      <c r="AC421" s="31"/>
      <c r="AD421" s="35"/>
      <c r="AE421" s="31"/>
      <c r="AF421" s="6"/>
      <c r="AG421" s="6"/>
      <c r="AH421" s="6"/>
    </row>
    <row r="422" spans="28:34" ht="15" x14ac:dyDescent="0.25">
      <c r="AB422" s="31"/>
      <c r="AC422" s="31"/>
      <c r="AD422" s="35"/>
      <c r="AE422" s="31"/>
      <c r="AF422" s="6"/>
      <c r="AG422" s="6"/>
      <c r="AH422" s="6"/>
    </row>
    <row r="423" spans="28:34" ht="15" x14ac:dyDescent="0.25">
      <c r="AB423" s="31"/>
      <c r="AC423" s="31"/>
      <c r="AD423" s="35"/>
      <c r="AE423" s="31"/>
      <c r="AF423" s="6"/>
      <c r="AG423" s="6"/>
      <c r="AH423" s="6"/>
    </row>
    <row r="424" spans="28:34" ht="15" x14ac:dyDescent="0.25">
      <c r="AB424" s="31"/>
      <c r="AC424" s="31"/>
      <c r="AD424" s="35"/>
      <c r="AE424" s="31"/>
      <c r="AF424" s="6"/>
      <c r="AG424" s="6"/>
      <c r="AH424" s="6"/>
    </row>
    <row r="425" spans="28:34" ht="15" x14ac:dyDescent="0.25">
      <c r="AB425" s="31"/>
      <c r="AC425" s="31"/>
      <c r="AD425" s="35"/>
      <c r="AE425" s="31"/>
      <c r="AF425" s="6"/>
      <c r="AG425" s="6"/>
      <c r="AH425" s="6"/>
    </row>
    <row r="426" spans="28:34" ht="15" x14ac:dyDescent="0.25">
      <c r="AB426" s="31"/>
      <c r="AC426" s="31"/>
      <c r="AD426" s="35"/>
      <c r="AE426" s="31"/>
      <c r="AF426" s="6"/>
      <c r="AG426" s="6"/>
      <c r="AH426" s="6"/>
    </row>
    <row r="427" spans="28:34" ht="15" x14ac:dyDescent="0.25">
      <c r="AB427" s="31"/>
      <c r="AC427" s="31"/>
      <c r="AD427" s="35"/>
      <c r="AE427" s="31"/>
      <c r="AF427" s="6"/>
      <c r="AG427" s="6"/>
      <c r="AH427" s="6"/>
    </row>
    <row r="428" spans="28:34" ht="15" x14ac:dyDescent="0.25">
      <c r="AB428" s="31"/>
      <c r="AC428" s="31"/>
      <c r="AD428" s="35"/>
      <c r="AE428" s="31"/>
      <c r="AF428" s="6"/>
      <c r="AG428" s="6"/>
      <c r="AH428" s="6"/>
    </row>
    <row r="429" spans="28:34" ht="15" x14ac:dyDescent="0.25">
      <c r="AB429" s="31"/>
      <c r="AC429" s="31"/>
      <c r="AD429" s="35"/>
      <c r="AE429" s="31"/>
      <c r="AF429" s="6"/>
      <c r="AG429" s="6"/>
      <c r="AH429" s="6"/>
    </row>
    <row r="430" spans="28:34" ht="15" x14ac:dyDescent="0.25">
      <c r="AB430" s="31"/>
      <c r="AC430" s="31"/>
      <c r="AD430" s="35"/>
      <c r="AE430" s="31"/>
      <c r="AF430" s="6"/>
      <c r="AG430" s="6"/>
      <c r="AH430" s="6"/>
    </row>
    <row r="431" spans="28:34" ht="15" x14ac:dyDescent="0.25">
      <c r="AB431" s="31"/>
      <c r="AC431" s="31"/>
      <c r="AD431" s="35"/>
      <c r="AE431" s="31"/>
      <c r="AF431" s="6"/>
      <c r="AG431" s="6"/>
      <c r="AH431" s="6"/>
    </row>
    <row r="432" spans="28:34" ht="15" x14ac:dyDescent="0.25">
      <c r="AB432" s="31"/>
      <c r="AC432" s="31"/>
      <c r="AD432" s="35"/>
      <c r="AE432" s="31"/>
      <c r="AF432" s="6"/>
      <c r="AG432" s="6"/>
      <c r="AH432" s="6"/>
    </row>
    <row r="433" spans="28:34" ht="15" x14ac:dyDescent="0.25">
      <c r="AB433" s="31"/>
      <c r="AC433" s="31"/>
      <c r="AD433" s="35"/>
      <c r="AE433" s="31"/>
      <c r="AF433" s="6"/>
      <c r="AG433" s="6"/>
      <c r="AH433" s="6"/>
    </row>
    <row r="434" spans="28:34" ht="15" x14ac:dyDescent="0.25">
      <c r="AB434" s="31"/>
      <c r="AC434" s="31"/>
      <c r="AD434" s="35"/>
      <c r="AE434" s="31"/>
      <c r="AF434" s="6"/>
      <c r="AG434" s="6"/>
      <c r="AH434" s="6"/>
    </row>
    <row r="435" spans="28:34" ht="15" x14ac:dyDescent="0.25">
      <c r="AB435" s="31"/>
      <c r="AC435" s="31"/>
      <c r="AD435" s="35"/>
      <c r="AE435" s="31"/>
      <c r="AF435" s="6"/>
      <c r="AG435" s="6"/>
      <c r="AH435" s="6"/>
    </row>
    <row r="436" spans="28:34" ht="15" x14ac:dyDescent="0.25">
      <c r="AB436" s="31"/>
      <c r="AC436" s="31"/>
      <c r="AD436" s="35"/>
      <c r="AE436" s="31"/>
      <c r="AF436" s="6"/>
      <c r="AG436" s="6"/>
      <c r="AH436" s="6"/>
    </row>
    <row r="437" spans="28:34" ht="15" x14ac:dyDescent="0.25">
      <c r="AB437" s="31"/>
      <c r="AC437" s="31"/>
      <c r="AD437" s="35"/>
      <c r="AE437" s="31"/>
      <c r="AF437" s="6"/>
      <c r="AG437" s="6"/>
      <c r="AH437" s="6"/>
    </row>
    <row r="438" spans="28:34" ht="15" x14ac:dyDescent="0.25">
      <c r="AB438" s="31"/>
      <c r="AC438" s="31"/>
      <c r="AD438" s="35"/>
      <c r="AE438" s="31"/>
      <c r="AF438" s="6"/>
      <c r="AG438" s="6"/>
      <c r="AH438" s="6"/>
    </row>
    <row r="439" spans="28:34" ht="15" x14ac:dyDescent="0.25">
      <c r="AB439" s="31"/>
      <c r="AC439" s="31"/>
      <c r="AD439" s="35"/>
      <c r="AE439" s="31"/>
      <c r="AF439" s="6"/>
      <c r="AG439" s="6"/>
      <c r="AH439" s="6"/>
    </row>
    <row r="440" spans="28:34" ht="15" x14ac:dyDescent="0.25">
      <c r="AB440" s="31"/>
      <c r="AC440" s="31"/>
      <c r="AD440" s="35"/>
      <c r="AE440" s="31"/>
      <c r="AF440" s="6"/>
      <c r="AG440" s="6"/>
      <c r="AH440" s="6"/>
    </row>
    <row r="441" spans="28:34" ht="15" x14ac:dyDescent="0.25">
      <c r="AB441" s="31"/>
      <c r="AC441" s="31"/>
      <c r="AD441" s="35"/>
      <c r="AE441" s="31"/>
      <c r="AF441" s="6"/>
      <c r="AG441" s="6"/>
      <c r="AH441" s="6"/>
    </row>
    <row r="442" spans="28:34" ht="15" x14ac:dyDescent="0.25">
      <c r="AB442" s="31"/>
      <c r="AC442" s="31"/>
      <c r="AD442" s="35"/>
      <c r="AE442" s="31"/>
      <c r="AF442" s="6"/>
      <c r="AG442" s="6"/>
      <c r="AH442" s="6"/>
    </row>
    <row r="443" spans="28:34" ht="15" x14ac:dyDescent="0.25">
      <c r="AB443" s="31"/>
      <c r="AC443" s="31"/>
      <c r="AD443" s="35"/>
      <c r="AE443" s="31"/>
      <c r="AF443" s="6"/>
      <c r="AG443" s="6"/>
      <c r="AH443" s="6"/>
    </row>
    <row r="444" spans="28:34" ht="15" x14ac:dyDescent="0.25">
      <c r="AB444" s="31"/>
      <c r="AC444" s="31"/>
      <c r="AD444" s="35"/>
      <c r="AE444" s="31"/>
      <c r="AF444" s="6"/>
      <c r="AG444" s="6"/>
      <c r="AH444" s="6"/>
    </row>
    <row r="445" spans="28:34" ht="15" x14ac:dyDescent="0.25">
      <c r="AB445" s="31"/>
      <c r="AC445" s="31"/>
      <c r="AD445" s="35"/>
      <c r="AE445" s="31"/>
      <c r="AF445" s="6"/>
      <c r="AG445" s="6"/>
      <c r="AH445" s="6"/>
    </row>
    <row r="446" spans="28:34" ht="15" x14ac:dyDescent="0.25">
      <c r="AB446" s="31"/>
      <c r="AC446" s="31"/>
      <c r="AD446" s="35"/>
      <c r="AE446" s="31"/>
      <c r="AF446" s="6"/>
      <c r="AG446" s="6"/>
      <c r="AH446" s="6"/>
    </row>
    <row r="447" spans="28:34" ht="15" x14ac:dyDescent="0.25">
      <c r="AB447" s="31"/>
      <c r="AC447" s="31"/>
      <c r="AD447" s="35"/>
      <c r="AE447" s="31"/>
      <c r="AF447" s="6"/>
      <c r="AG447" s="6"/>
      <c r="AH447" s="6"/>
    </row>
    <row r="448" spans="28:34" ht="15" x14ac:dyDescent="0.25">
      <c r="AB448" s="31"/>
      <c r="AC448" s="31"/>
      <c r="AD448" s="35"/>
      <c r="AE448" s="31"/>
      <c r="AF448" s="6"/>
      <c r="AG448" s="6"/>
      <c r="AH448" s="6"/>
    </row>
    <row r="449" spans="28:34" x14ac:dyDescent="0.2">
      <c r="AB449" s="6"/>
      <c r="AC449" s="6"/>
      <c r="AD449" s="6"/>
      <c r="AE449" s="6"/>
      <c r="AF449" s="6"/>
      <c r="AG449" s="6"/>
      <c r="AH449" s="6"/>
    </row>
    <row r="450" spans="28:34" x14ac:dyDescent="0.2">
      <c r="AB450" s="6"/>
      <c r="AC450" s="6"/>
      <c r="AD450" s="6"/>
      <c r="AE450" s="6"/>
      <c r="AF450" s="6"/>
      <c r="AG450" s="6"/>
      <c r="AH450" s="6"/>
    </row>
    <row r="451" spans="28:34" x14ac:dyDescent="0.2">
      <c r="AB451" s="6"/>
      <c r="AC451" s="6"/>
      <c r="AD451" s="6"/>
      <c r="AE451" s="6"/>
      <c r="AF451" s="6"/>
      <c r="AG451" s="6"/>
      <c r="AH451" s="6"/>
    </row>
    <row r="452" spans="28:34" x14ac:dyDescent="0.2">
      <c r="AB452" s="6"/>
      <c r="AC452" s="6"/>
      <c r="AD452" s="6"/>
      <c r="AE452" s="6"/>
      <c r="AF452" s="6"/>
      <c r="AG452" s="6"/>
      <c r="AH452" s="6"/>
    </row>
    <row r="453" spans="28:34" x14ac:dyDescent="0.2">
      <c r="AB453" s="6"/>
      <c r="AC453" s="6"/>
      <c r="AD453" s="6"/>
      <c r="AE453" s="6"/>
      <c r="AF453" s="6"/>
      <c r="AG453" s="6"/>
      <c r="AH453" s="6"/>
    </row>
    <row r="454" spans="28:34" x14ac:dyDescent="0.2">
      <c r="AB454" s="6"/>
      <c r="AC454" s="6"/>
      <c r="AD454" s="6"/>
      <c r="AE454" s="6"/>
      <c r="AF454" s="6"/>
      <c r="AG454" s="6"/>
      <c r="AH454" s="6"/>
    </row>
    <row r="455" spans="28:34" x14ac:dyDescent="0.2">
      <c r="AB455" s="6"/>
      <c r="AC455" s="6"/>
      <c r="AD455" s="6"/>
      <c r="AE455" s="6"/>
      <c r="AF455" s="6"/>
      <c r="AG455" s="6"/>
      <c r="AH455" s="6"/>
    </row>
    <row r="456" spans="28:34" x14ac:dyDescent="0.2">
      <c r="AB456" s="6"/>
      <c r="AC456" s="6"/>
      <c r="AD456" s="6"/>
      <c r="AE456" s="6"/>
      <c r="AF456" s="6"/>
      <c r="AG456" s="6"/>
      <c r="AH456" s="6"/>
    </row>
    <row r="457" spans="28:34" x14ac:dyDescent="0.2">
      <c r="AB457" s="6"/>
      <c r="AC457" s="6"/>
      <c r="AD457" s="6"/>
      <c r="AE457" s="6"/>
      <c r="AF457" s="6"/>
      <c r="AG457" s="6"/>
      <c r="AH457" s="6"/>
    </row>
    <row r="458" spans="28:34" x14ac:dyDescent="0.2">
      <c r="AB458" s="6"/>
      <c r="AC458" s="6"/>
      <c r="AD458" s="6"/>
      <c r="AE458" s="6"/>
      <c r="AF458" s="6"/>
      <c r="AG458" s="6"/>
      <c r="AH458" s="6"/>
    </row>
    <row r="459" spans="28:34" x14ac:dyDescent="0.2">
      <c r="AB459" s="6"/>
      <c r="AC459" s="6"/>
      <c r="AD459" s="6"/>
      <c r="AE459" s="6"/>
      <c r="AF459" s="6"/>
      <c r="AG459" s="6"/>
      <c r="AH459" s="6"/>
    </row>
    <row r="460" spans="28:34" x14ac:dyDescent="0.2">
      <c r="AB460" s="6"/>
      <c r="AC460" s="6"/>
      <c r="AD460" s="6"/>
      <c r="AE460" s="6"/>
      <c r="AF460" s="6"/>
      <c r="AG460" s="6"/>
      <c r="AH460" s="6"/>
    </row>
    <row r="461" spans="28:34" x14ac:dyDescent="0.2">
      <c r="AB461" s="6"/>
      <c r="AC461" s="6"/>
      <c r="AD461" s="6"/>
      <c r="AE461" s="6"/>
      <c r="AF461" s="6"/>
      <c r="AG461" s="6"/>
      <c r="AH461" s="6"/>
    </row>
    <row r="462" spans="28:34" x14ac:dyDescent="0.2">
      <c r="AB462" s="6"/>
      <c r="AC462" s="6"/>
      <c r="AD462" s="6"/>
      <c r="AE462" s="6"/>
      <c r="AF462" s="6"/>
      <c r="AG462" s="6"/>
      <c r="AH462" s="6"/>
    </row>
    <row r="463" spans="28:34" x14ac:dyDescent="0.2">
      <c r="AB463" s="6"/>
      <c r="AC463" s="6"/>
      <c r="AD463" s="6"/>
      <c r="AE463" s="6"/>
      <c r="AF463" s="6"/>
      <c r="AG463" s="6"/>
      <c r="AH463" s="6"/>
    </row>
    <row r="464" spans="28:34" x14ac:dyDescent="0.2">
      <c r="AB464" s="6"/>
      <c r="AC464" s="6"/>
      <c r="AD464" s="6"/>
      <c r="AE464" s="6"/>
      <c r="AF464" s="6"/>
      <c r="AG464" s="6"/>
      <c r="AH464" s="6"/>
    </row>
    <row r="465" spans="28:34" x14ac:dyDescent="0.2">
      <c r="AB465" s="6"/>
      <c r="AC465" s="6"/>
      <c r="AD465" s="6"/>
      <c r="AE465" s="6"/>
      <c r="AF465" s="6"/>
      <c r="AG465" s="6"/>
      <c r="AH465" s="6"/>
    </row>
    <row r="466" spans="28:34" x14ac:dyDescent="0.2">
      <c r="AB466" s="6"/>
      <c r="AC466" s="6"/>
      <c r="AD466" s="6"/>
      <c r="AE466" s="6"/>
      <c r="AF466" s="6"/>
      <c r="AG466" s="6"/>
      <c r="AH466" s="6"/>
    </row>
    <row r="467" spans="28:34" x14ac:dyDescent="0.2">
      <c r="AB467" s="6"/>
      <c r="AC467" s="6"/>
      <c r="AD467" s="6"/>
      <c r="AE467" s="6"/>
      <c r="AF467" s="6"/>
      <c r="AG467" s="6"/>
      <c r="AH467" s="6"/>
    </row>
    <row r="468" spans="28:34" x14ac:dyDescent="0.2">
      <c r="AB468" s="6"/>
      <c r="AC468" s="6"/>
      <c r="AD468" s="6"/>
      <c r="AE468" s="6"/>
      <c r="AF468" s="6"/>
      <c r="AG468" s="6"/>
      <c r="AH468" s="6"/>
    </row>
    <row r="469" spans="28:34" x14ac:dyDescent="0.2">
      <c r="AB469" s="6"/>
      <c r="AC469" s="6"/>
      <c r="AD469" s="6"/>
      <c r="AE469" s="6"/>
      <c r="AF469" s="6"/>
      <c r="AG469" s="6"/>
      <c r="AH469" s="6"/>
    </row>
    <row r="470" spans="28:34" x14ac:dyDescent="0.2">
      <c r="AB470" s="6"/>
      <c r="AC470" s="6"/>
      <c r="AD470" s="6"/>
      <c r="AE470" s="6"/>
      <c r="AF470" s="6"/>
      <c r="AG470" s="6"/>
      <c r="AH470" s="6"/>
    </row>
    <row r="471" spans="28:34" x14ac:dyDescent="0.2">
      <c r="AB471" s="6"/>
      <c r="AC471" s="6"/>
      <c r="AD471" s="6"/>
      <c r="AE471" s="6"/>
      <c r="AF471" s="6"/>
      <c r="AG471" s="6"/>
      <c r="AH471" s="6"/>
    </row>
    <row r="472" spans="28:34" x14ac:dyDescent="0.2">
      <c r="AB472" s="6"/>
      <c r="AC472" s="6"/>
      <c r="AD472" s="6"/>
      <c r="AE472" s="6"/>
      <c r="AF472" s="6"/>
      <c r="AG472" s="6"/>
      <c r="AH472" s="6"/>
    </row>
    <row r="473" spans="28:34" x14ac:dyDescent="0.2">
      <c r="AB473" s="6"/>
      <c r="AC473" s="6"/>
      <c r="AD473" s="6"/>
      <c r="AE473" s="6"/>
      <c r="AF473" s="6"/>
      <c r="AG473" s="6"/>
      <c r="AH473" s="6"/>
    </row>
    <row r="474" spans="28:34" x14ac:dyDescent="0.2">
      <c r="AB474" s="6"/>
      <c r="AC474" s="6"/>
      <c r="AD474" s="6"/>
      <c r="AE474" s="6"/>
      <c r="AF474" s="6"/>
      <c r="AG474" s="6"/>
      <c r="AH474" s="6"/>
    </row>
    <row r="475" spans="28:34" x14ac:dyDescent="0.2">
      <c r="AB475" s="6"/>
      <c r="AC475" s="6"/>
      <c r="AD475" s="6"/>
      <c r="AE475" s="6"/>
      <c r="AF475" s="6"/>
      <c r="AG475" s="6"/>
      <c r="AH475" s="6"/>
    </row>
    <row r="476" spans="28:34" x14ac:dyDescent="0.2">
      <c r="AB476" s="6"/>
      <c r="AC476" s="6"/>
      <c r="AD476" s="6"/>
      <c r="AE476" s="6"/>
      <c r="AF476" s="6"/>
      <c r="AG476" s="6"/>
      <c r="AH476" s="6"/>
    </row>
    <row r="477" spans="28:34" x14ac:dyDescent="0.2">
      <c r="AB477" s="6"/>
      <c r="AC477" s="6"/>
      <c r="AD477" s="6"/>
      <c r="AE477" s="6"/>
      <c r="AF477" s="6"/>
      <c r="AG477" s="6"/>
      <c r="AH477" s="6"/>
    </row>
    <row r="478" spans="28:34" x14ac:dyDescent="0.2">
      <c r="AB478" s="6"/>
      <c r="AC478" s="6"/>
      <c r="AD478" s="6"/>
      <c r="AE478" s="6"/>
      <c r="AF478" s="6"/>
      <c r="AG478" s="6"/>
      <c r="AH478" s="6"/>
    </row>
    <row r="479" spans="28:34" x14ac:dyDescent="0.2">
      <c r="AB479" s="6"/>
      <c r="AC479" s="6"/>
      <c r="AD479" s="6"/>
      <c r="AE479" s="6"/>
      <c r="AF479" s="6"/>
      <c r="AG479" s="6"/>
      <c r="AH479" s="6"/>
    </row>
    <row r="480" spans="28:34" x14ac:dyDescent="0.2">
      <c r="AB480" s="6"/>
      <c r="AC480" s="6"/>
      <c r="AD480" s="6"/>
      <c r="AE480" s="6"/>
      <c r="AF480" s="6"/>
      <c r="AG480" s="6"/>
      <c r="AH480" s="6"/>
    </row>
    <row r="481" spans="28:34" x14ac:dyDescent="0.2">
      <c r="AB481" s="6"/>
      <c r="AC481" s="6"/>
      <c r="AD481" s="6"/>
      <c r="AE481" s="6"/>
      <c r="AF481" s="6"/>
      <c r="AG481" s="6"/>
      <c r="AH481" s="6"/>
    </row>
    <row r="482" spans="28:34" x14ac:dyDescent="0.2">
      <c r="AB482" s="6"/>
      <c r="AC482" s="6"/>
      <c r="AD482" s="6"/>
      <c r="AE482" s="6"/>
      <c r="AF482" s="6"/>
      <c r="AG482" s="6"/>
      <c r="AH482" s="6"/>
    </row>
    <row r="483" spans="28:34" x14ac:dyDescent="0.2">
      <c r="AB483" s="6"/>
      <c r="AC483" s="6"/>
      <c r="AD483" s="6"/>
      <c r="AE483" s="6"/>
      <c r="AF483" s="6"/>
      <c r="AG483" s="6"/>
      <c r="AH483" s="6"/>
    </row>
    <row r="484" spans="28:34" x14ac:dyDescent="0.2">
      <c r="AB484" s="6"/>
      <c r="AC484" s="6"/>
      <c r="AD484" s="6"/>
      <c r="AE484" s="6"/>
      <c r="AF484" s="6"/>
      <c r="AG484" s="6"/>
      <c r="AH484" s="6"/>
    </row>
    <row r="485" spans="28:34" x14ac:dyDescent="0.2">
      <c r="AG485" s="6"/>
      <c r="AH485" s="6"/>
    </row>
  </sheetData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343"/>
  <sheetViews>
    <sheetView workbookViewId="0">
      <selection activeCell="G30" sqref="G30"/>
    </sheetView>
  </sheetViews>
  <sheetFormatPr defaultRowHeight="12.75" x14ac:dyDescent="0.2"/>
  <cols>
    <col min="2" max="2" width="12.5703125" customWidth="1"/>
    <col min="3" max="3" width="21.140625" customWidth="1"/>
    <col min="4" max="4" width="33.7109375" customWidth="1"/>
    <col min="5" max="5" width="32.5703125" customWidth="1"/>
  </cols>
  <sheetData>
    <row r="1" spans="1:5" x14ac:dyDescent="0.2">
      <c r="A1" t="s">
        <v>1</v>
      </c>
      <c r="B1" t="s">
        <v>2</v>
      </c>
      <c r="C1" t="s">
        <v>24</v>
      </c>
      <c r="D1" t="s">
        <v>25</v>
      </c>
      <c r="E1" t="s">
        <v>26</v>
      </c>
    </row>
    <row r="2" spans="1:5" x14ac:dyDescent="0.2">
      <c r="A2" s="75">
        <v>1749</v>
      </c>
      <c r="B2" s="8">
        <v>1764724</v>
      </c>
    </row>
    <row r="3" spans="1:5" x14ac:dyDescent="0.2">
      <c r="A3" s="75">
        <v>1750</v>
      </c>
      <c r="B3" s="8">
        <v>1780678</v>
      </c>
    </row>
    <row r="4" spans="1:5" x14ac:dyDescent="0.2">
      <c r="A4" s="75">
        <v>1751</v>
      </c>
      <c r="B4" s="8">
        <v>1802132</v>
      </c>
    </row>
    <row r="5" spans="1:5" x14ac:dyDescent="0.2">
      <c r="A5" s="75">
        <v>1752</v>
      </c>
      <c r="B5" s="8">
        <v>1816703</v>
      </c>
    </row>
    <row r="6" spans="1:5" x14ac:dyDescent="0.2">
      <c r="A6" s="75">
        <v>1753</v>
      </c>
      <c r="B6" s="8">
        <v>1837869</v>
      </c>
    </row>
    <row r="7" spans="1:5" x14ac:dyDescent="0.2">
      <c r="A7" s="75">
        <v>1754</v>
      </c>
      <c r="B7" s="8">
        <v>1857047</v>
      </c>
    </row>
    <row r="8" spans="1:5" x14ac:dyDescent="0.2">
      <c r="A8" s="75">
        <v>1755</v>
      </c>
      <c r="B8" s="8">
        <v>1875029</v>
      </c>
    </row>
    <row r="9" spans="1:5" x14ac:dyDescent="0.2">
      <c r="A9" s="75">
        <v>1756</v>
      </c>
      <c r="B9" s="8">
        <v>1889424</v>
      </c>
    </row>
    <row r="10" spans="1:5" x14ac:dyDescent="0.2">
      <c r="A10" s="75">
        <v>1757</v>
      </c>
      <c r="B10" s="8">
        <v>1892990</v>
      </c>
    </row>
    <row r="11" spans="1:5" x14ac:dyDescent="0.2">
      <c r="A11" s="75">
        <v>1758</v>
      </c>
      <c r="B11" s="8">
        <v>1893444</v>
      </c>
    </row>
    <row r="12" spans="1:5" x14ac:dyDescent="0.2">
      <c r="A12" s="75">
        <v>1759</v>
      </c>
      <c r="B12" s="8">
        <v>1905866</v>
      </c>
    </row>
    <row r="13" spans="1:5" x14ac:dyDescent="0.2">
      <c r="A13" s="75">
        <v>1760</v>
      </c>
      <c r="B13" s="8">
        <v>1925248</v>
      </c>
    </row>
    <row r="14" spans="1:5" x14ac:dyDescent="0.2">
      <c r="A14" s="75">
        <v>1761</v>
      </c>
      <c r="B14" s="8">
        <v>1942257</v>
      </c>
    </row>
    <row r="15" spans="1:5" x14ac:dyDescent="0.2">
      <c r="A15" s="75">
        <v>1762</v>
      </c>
      <c r="B15" s="8">
        <v>1949359</v>
      </c>
    </row>
    <row r="16" spans="1:5" x14ac:dyDescent="0.2">
      <c r="A16" s="75">
        <v>1763</v>
      </c>
      <c r="B16" s="8">
        <v>1952238</v>
      </c>
    </row>
    <row r="17" spans="1:2" x14ac:dyDescent="0.2">
      <c r="A17" s="75">
        <v>1764</v>
      </c>
      <c r="B17" s="8">
        <v>1966190</v>
      </c>
    </row>
    <row r="18" spans="1:2" x14ac:dyDescent="0.2">
      <c r="A18" s="75">
        <v>1765</v>
      </c>
      <c r="B18" s="8">
        <v>1976824</v>
      </c>
    </row>
    <row r="19" spans="1:2" x14ac:dyDescent="0.2">
      <c r="A19" s="75">
        <v>1766</v>
      </c>
      <c r="B19" s="8">
        <v>1992142</v>
      </c>
    </row>
    <row r="20" spans="1:2" x14ac:dyDescent="0.2">
      <c r="A20" s="75">
        <v>1767</v>
      </c>
      <c r="B20" s="8">
        <v>2009696</v>
      </c>
    </row>
    <row r="21" spans="1:2" x14ac:dyDescent="0.2">
      <c r="A21" s="75">
        <v>1768</v>
      </c>
      <c r="B21" s="8">
        <v>2020546</v>
      </c>
    </row>
    <row r="22" spans="1:2" x14ac:dyDescent="0.2">
      <c r="A22" s="75">
        <v>1769</v>
      </c>
      <c r="B22" s="8">
        <v>2030491</v>
      </c>
    </row>
    <row r="23" spans="1:2" x14ac:dyDescent="0.2">
      <c r="A23" s="75">
        <v>1770</v>
      </c>
      <c r="B23" s="8">
        <v>2042574</v>
      </c>
    </row>
    <row r="24" spans="1:2" x14ac:dyDescent="0.2">
      <c r="A24" s="75">
        <v>1771</v>
      </c>
      <c r="B24" s="8">
        <v>2050680</v>
      </c>
    </row>
    <row r="25" spans="1:2" x14ac:dyDescent="0.2">
      <c r="A25" s="75">
        <v>1772</v>
      </c>
      <c r="B25" s="8">
        <v>2032235</v>
      </c>
    </row>
    <row r="26" spans="1:2" x14ac:dyDescent="0.2">
      <c r="A26" s="75">
        <v>1773</v>
      </c>
      <c r="B26" s="8">
        <v>1977205</v>
      </c>
    </row>
    <row r="27" spans="1:2" x14ac:dyDescent="0.2">
      <c r="A27" s="75">
        <v>1774</v>
      </c>
      <c r="B27" s="8">
        <v>2000208</v>
      </c>
    </row>
    <row r="28" spans="1:2" x14ac:dyDescent="0.2">
      <c r="A28" s="75">
        <v>1775</v>
      </c>
      <c r="B28" s="8">
        <v>2020847</v>
      </c>
    </row>
    <row r="29" spans="1:2" x14ac:dyDescent="0.2">
      <c r="A29" s="75">
        <v>1776</v>
      </c>
      <c r="B29" s="8">
        <v>2041289</v>
      </c>
    </row>
    <row r="30" spans="1:2" x14ac:dyDescent="0.2">
      <c r="A30" s="75">
        <v>1777</v>
      </c>
      <c r="B30" s="8">
        <v>2057147</v>
      </c>
    </row>
    <row r="31" spans="1:2" x14ac:dyDescent="0.2">
      <c r="A31" s="75">
        <v>1778</v>
      </c>
      <c r="B31" s="8">
        <v>2073296</v>
      </c>
    </row>
    <row r="32" spans="1:2" x14ac:dyDescent="0.2">
      <c r="A32" s="75">
        <v>1779</v>
      </c>
      <c r="B32" s="8">
        <v>2089624</v>
      </c>
    </row>
    <row r="33" spans="1:2" x14ac:dyDescent="0.2">
      <c r="A33" s="75">
        <v>1780</v>
      </c>
      <c r="B33" s="8">
        <v>2118281</v>
      </c>
    </row>
    <row r="34" spans="1:2" x14ac:dyDescent="0.2">
      <c r="A34" s="75">
        <v>1781</v>
      </c>
      <c r="B34" s="8">
        <v>2132912</v>
      </c>
    </row>
    <row r="35" spans="1:2" x14ac:dyDescent="0.2">
      <c r="A35" s="75">
        <v>1782</v>
      </c>
      <c r="B35" s="8">
        <v>2140986</v>
      </c>
    </row>
    <row r="36" spans="1:2" x14ac:dyDescent="0.2">
      <c r="A36" s="75">
        <v>1783</v>
      </c>
      <c r="B36" s="8">
        <v>2143570</v>
      </c>
    </row>
    <row r="37" spans="1:2" x14ac:dyDescent="0.2">
      <c r="A37" s="75">
        <v>1784</v>
      </c>
      <c r="B37" s="8">
        <v>2145213</v>
      </c>
    </row>
    <row r="38" spans="1:2" x14ac:dyDescent="0.2">
      <c r="A38" s="75">
        <v>1785</v>
      </c>
      <c r="B38" s="8">
        <v>2149773</v>
      </c>
    </row>
    <row r="39" spans="1:2" x14ac:dyDescent="0.2">
      <c r="A39" s="75">
        <v>1786</v>
      </c>
      <c r="B39" s="8">
        <v>2163415</v>
      </c>
    </row>
    <row r="40" spans="1:2" x14ac:dyDescent="0.2">
      <c r="A40" s="75">
        <v>1787</v>
      </c>
      <c r="B40" s="8">
        <v>2178403</v>
      </c>
    </row>
    <row r="41" spans="1:2" x14ac:dyDescent="0.2">
      <c r="A41" s="75">
        <v>1788</v>
      </c>
      <c r="B41" s="8">
        <v>2192760</v>
      </c>
    </row>
    <row r="42" spans="1:2" x14ac:dyDescent="0.2">
      <c r="A42" s="75">
        <v>1789</v>
      </c>
      <c r="B42" s="8">
        <v>2188962</v>
      </c>
    </row>
    <row r="43" spans="1:2" x14ac:dyDescent="0.2">
      <c r="A43" s="75">
        <v>1790</v>
      </c>
      <c r="B43" s="8">
        <v>2187732</v>
      </c>
    </row>
    <row r="44" spans="1:2" x14ac:dyDescent="0.2">
      <c r="A44" s="75">
        <v>1791</v>
      </c>
      <c r="B44" s="8">
        <v>2202319</v>
      </c>
    </row>
    <row r="45" spans="1:2" x14ac:dyDescent="0.2">
      <c r="A45" s="75">
        <v>1792</v>
      </c>
      <c r="B45" s="8">
        <v>2229343</v>
      </c>
    </row>
    <row r="46" spans="1:2" x14ac:dyDescent="0.2">
      <c r="A46" s="75">
        <v>1793</v>
      </c>
      <c r="B46" s="8">
        <v>2250919</v>
      </c>
    </row>
    <row r="47" spans="1:2" x14ac:dyDescent="0.2">
      <c r="A47" s="75">
        <v>1794</v>
      </c>
      <c r="B47" s="8">
        <v>2272890</v>
      </c>
    </row>
    <row r="48" spans="1:2" x14ac:dyDescent="0.2">
      <c r="A48" s="75">
        <v>1795</v>
      </c>
      <c r="B48" s="8">
        <v>2281137</v>
      </c>
    </row>
    <row r="49" spans="1:2" x14ac:dyDescent="0.2">
      <c r="A49" s="75">
        <v>1796</v>
      </c>
      <c r="B49" s="8">
        <v>2300793</v>
      </c>
    </row>
    <row r="50" spans="1:2" x14ac:dyDescent="0.2">
      <c r="A50" s="75">
        <v>1797</v>
      </c>
      <c r="B50" s="8">
        <v>2322814</v>
      </c>
    </row>
    <row r="51" spans="1:2" x14ac:dyDescent="0.2">
      <c r="A51" s="75">
        <v>1798</v>
      </c>
      <c r="B51" s="8">
        <v>2344228</v>
      </c>
    </row>
    <row r="52" spans="1:2" x14ac:dyDescent="0.2">
      <c r="A52" s="75">
        <v>1799</v>
      </c>
      <c r="B52" s="8">
        <v>2356993</v>
      </c>
    </row>
    <row r="53" spans="1:2" x14ac:dyDescent="0.2">
      <c r="A53" s="75">
        <v>1800</v>
      </c>
      <c r="B53" s="8">
        <v>2347303</v>
      </c>
    </row>
    <row r="54" spans="1:2" x14ac:dyDescent="0.2">
      <c r="A54" s="75">
        <v>1801</v>
      </c>
      <c r="B54" s="8">
        <v>2354952</v>
      </c>
    </row>
    <row r="55" spans="1:2" x14ac:dyDescent="0.2">
      <c r="A55" s="75">
        <v>1802</v>
      </c>
      <c r="B55" s="8">
        <v>2372216</v>
      </c>
    </row>
    <row r="56" spans="1:2" x14ac:dyDescent="0.2">
      <c r="A56" s="75">
        <v>1803</v>
      </c>
      <c r="B56" s="8">
        <v>2388619</v>
      </c>
    </row>
    <row r="57" spans="1:2" x14ac:dyDescent="0.2">
      <c r="A57" s="75">
        <v>1804</v>
      </c>
      <c r="B57" s="8">
        <v>2403814</v>
      </c>
    </row>
    <row r="58" spans="1:2" x14ac:dyDescent="0.2">
      <c r="A58" s="75">
        <v>1805</v>
      </c>
      <c r="B58" s="8">
        <v>2422039</v>
      </c>
    </row>
    <row r="59" spans="1:2" x14ac:dyDescent="0.2">
      <c r="A59" s="75">
        <v>1806</v>
      </c>
      <c r="B59" s="8">
        <v>2428734</v>
      </c>
    </row>
    <row r="60" spans="1:2" x14ac:dyDescent="0.2">
      <c r="A60" s="75">
        <v>1807</v>
      </c>
      <c r="B60" s="8">
        <v>2439599</v>
      </c>
    </row>
    <row r="61" spans="1:2" x14ac:dyDescent="0.2">
      <c r="A61" s="75">
        <v>1808</v>
      </c>
      <c r="B61" s="8">
        <v>2427592</v>
      </c>
    </row>
    <row r="62" spans="1:2" x14ac:dyDescent="0.2">
      <c r="A62" s="75">
        <v>1809</v>
      </c>
      <c r="B62" s="8">
        <v>2394101</v>
      </c>
    </row>
    <row r="63" spans="1:2" x14ac:dyDescent="0.2">
      <c r="A63" s="75">
        <v>1810</v>
      </c>
      <c r="B63" s="8">
        <v>2396351</v>
      </c>
    </row>
    <row r="64" spans="1:2" x14ac:dyDescent="0.2">
      <c r="A64" s="75">
        <v>1811</v>
      </c>
      <c r="B64" s="8">
        <v>2411382</v>
      </c>
    </row>
    <row r="65" spans="1:2" x14ac:dyDescent="0.2">
      <c r="A65" s="75">
        <v>1812</v>
      </c>
      <c r="B65" s="8">
        <v>2418780</v>
      </c>
    </row>
    <row r="66" spans="1:2" x14ac:dyDescent="0.2">
      <c r="A66" s="75">
        <v>1813</v>
      </c>
      <c r="B66" s="8">
        <v>2423949</v>
      </c>
    </row>
    <row r="67" spans="1:2" x14ac:dyDescent="0.2">
      <c r="A67" s="75">
        <v>1814</v>
      </c>
      <c r="B67" s="8">
        <v>2438241</v>
      </c>
    </row>
    <row r="68" spans="1:2" x14ac:dyDescent="0.2">
      <c r="A68" s="75">
        <v>1815</v>
      </c>
      <c r="B68" s="8">
        <v>2465066</v>
      </c>
    </row>
    <row r="69" spans="1:2" x14ac:dyDescent="0.2">
      <c r="A69" s="75">
        <v>1816</v>
      </c>
      <c r="B69" s="8">
        <v>2497484</v>
      </c>
    </row>
    <row r="70" spans="1:2" x14ac:dyDescent="0.2">
      <c r="A70" s="75">
        <v>1817</v>
      </c>
      <c r="B70" s="8">
        <v>2521442</v>
      </c>
    </row>
    <row r="71" spans="1:2" x14ac:dyDescent="0.2">
      <c r="A71" s="75">
        <v>1818</v>
      </c>
      <c r="B71" s="8">
        <v>2546411</v>
      </c>
    </row>
    <row r="72" spans="1:2" x14ac:dyDescent="0.2">
      <c r="A72" s="75">
        <v>1819</v>
      </c>
      <c r="B72" s="8">
        <v>2561780</v>
      </c>
    </row>
    <row r="73" spans="1:2" x14ac:dyDescent="0.2">
      <c r="A73" s="75">
        <v>1820</v>
      </c>
      <c r="B73" s="8">
        <v>2584690</v>
      </c>
    </row>
    <row r="74" spans="1:2" x14ac:dyDescent="0.2">
      <c r="A74" s="75">
        <v>1821</v>
      </c>
      <c r="B74" s="8">
        <v>2610870</v>
      </c>
    </row>
    <row r="75" spans="1:2" x14ac:dyDescent="0.2">
      <c r="A75" s="75">
        <v>1822</v>
      </c>
      <c r="B75" s="8">
        <v>2646314</v>
      </c>
    </row>
    <row r="76" spans="1:2" x14ac:dyDescent="0.2">
      <c r="A76" s="75">
        <v>1823</v>
      </c>
      <c r="B76" s="8">
        <v>2689031</v>
      </c>
    </row>
    <row r="77" spans="1:2" x14ac:dyDescent="0.2">
      <c r="A77" s="75">
        <v>1824</v>
      </c>
      <c r="B77" s="8">
        <v>2726877</v>
      </c>
    </row>
    <row r="78" spans="1:2" x14ac:dyDescent="0.2">
      <c r="A78" s="75">
        <v>1825</v>
      </c>
      <c r="B78" s="8">
        <v>2771252</v>
      </c>
    </row>
    <row r="79" spans="1:2" x14ac:dyDescent="0.2">
      <c r="A79" s="75">
        <v>1826</v>
      </c>
      <c r="B79" s="8">
        <v>2804926</v>
      </c>
    </row>
    <row r="80" spans="1:2" x14ac:dyDescent="0.2">
      <c r="A80" s="75">
        <v>1827</v>
      </c>
      <c r="B80" s="8">
        <v>2827719</v>
      </c>
    </row>
    <row r="81" spans="1:2" x14ac:dyDescent="0.2">
      <c r="A81" s="75">
        <v>1828</v>
      </c>
      <c r="B81" s="8">
        <v>2846788</v>
      </c>
    </row>
    <row r="82" spans="1:2" x14ac:dyDescent="0.2">
      <c r="A82" s="75">
        <v>1829</v>
      </c>
      <c r="B82" s="8">
        <v>2863132</v>
      </c>
    </row>
    <row r="83" spans="1:2" x14ac:dyDescent="0.2">
      <c r="A83" s="75">
        <v>1830</v>
      </c>
      <c r="B83" s="8">
        <v>2888082</v>
      </c>
    </row>
    <row r="84" spans="1:2" x14ac:dyDescent="0.2">
      <c r="A84" s="75">
        <v>1831</v>
      </c>
      <c r="B84" s="8">
        <v>2901039</v>
      </c>
    </row>
    <row r="85" spans="1:2" x14ac:dyDescent="0.2">
      <c r="A85" s="75">
        <v>1832</v>
      </c>
      <c r="B85" s="8">
        <v>2922801</v>
      </c>
    </row>
    <row r="86" spans="1:2" x14ac:dyDescent="0.2">
      <c r="A86" s="75">
        <v>1833</v>
      </c>
      <c r="B86" s="8">
        <v>2959141</v>
      </c>
    </row>
    <row r="87" spans="1:2" x14ac:dyDescent="0.2">
      <c r="A87" s="75">
        <v>1834</v>
      </c>
      <c r="B87" s="8">
        <v>2983055</v>
      </c>
    </row>
    <row r="88" spans="1:2" x14ac:dyDescent="0.2">
      <c r="A88" s="75">
        <v>1835</v>
      </c>
      <c r="B88" s="8">
        <v>3025439</v>
      </c>
    </row>
    <row r="89" spans="1:2" x14ac:dyDescent="0.2">
      <c r="A89" s="75">
        <v>1836</v>
      </c>
      <c r="B89" s="8">
        <v>3059356</v>
      </c>
    </row>
    <row r="90" spans="1:2" x14ac:dyDescent="0.2">
      <c r="A90" s="75">
        <v>1837</v>
      </c>
      <c r="B90" s="8">
        <v>3076184</v>
      </c>
    </row>
    <row r="91" spans="1:2" x14ac:dyDescent="0.2">
      <c r="A91" s="75">
        <v>1838</v>
      </c>
      <c r="B91" s="8">
        <v>3090262</v>
      </c>
    </row>
    <row r="92" spans="1:2" x14ac:dyDescent="0.2">
      <c r="A92" s="75">
        <v>1839</v>
      </c>
      <c r="B92" s="8">
        <v>3106459</v>
      </c>
    </row>
    <row r="93" spans="1:2" x14ac:dyDescent="0.2">
      <c r="A93" s="75">
        <v>1840</v>
      </c>
      <c r="B93" s="8">
        <v>3138887</v>
      </c>
    </row>
    <row r="94" spans="1:2" x14ac:dyDescent="0.2">
      <c r="A94" s="75">
        <v>1841</v>
      </c>
      <c r="B94" s="8">
        <v>3173160</v>
      </c>
    </row>
    <row r="95" spans="1:2" x14ac:dyDescent="0.2">
      <c r="A95" s="75">
        <v>1842</v>
      </c>
      <c r="B95" s="8">
        <v>3206776</v>
      </c>
    </row>
    <row r="96" spans="1:2" x14ac:dyDescent="0.2">
      <c r="A96" s="75">
        <v>1843</v>
      </c>
      <c r="B96" s="8">
        <v>3236632</v>
      </c>
    </row>
    <row r="97" spans="1:2" x14ac:dyDescent="0.2">
      <c r="A97" s="75">
        <v>1844</v>
      </c>
      <c r="B97" s="8">
        <v>3275133</v>
      </c>
    </row>
    <row r="98" spans="1:2" x14ac:dyDescent="0.2">
      <c r="A98" s="75">
        <v>1845</v>
      </c>
      <c r="B98" s="8">
        <v>3316536</v>
      </c>
    </row>
    <row r="99" spans="1:2" x14ac:dyDescent="0.2">
      <c r="A99" s="75">
        <v>1846</v>
      </c>
      <c r="B99" s="8">
        <v>3342927</v>
      </c>
    </row>
    <row r="100" spans="1:2" x14ac:dyDescent="0.2">
      <c r="A100" s="75">
        <v>1847</v>
      </c>
      <c r="B100" s="8">
        <v>3362072</v>
      </c>
    </row>
    <row r="101" spans="1:2" x14ac:dyDescent="0.2">
      <c r="A101" s="75">
        <v>1848</v>
      </c>
      <c r="B101" s="8">
        <v>3397454</v>
      </c>
    </row>
    <row r="102" spans="1:2" x14ac:dyDescent="0.2">
      <c r="A102" s="75">
        <v>1849</v>
      </c>
      <c r="B102" s="8">
        <v>3441286</v>
      </c>
    </row>
    <row r="103" spans="1:2" x14ac:dyDescent="0.2">
      <c r="A103" s="75">
        <v>1850</v>
      </c>
      <c r="B103" s="8">
        <v>3482541</v>
      </c>
    </row>
    <row r="104" spans="1:2" x14ac:dyDescent="0.2">
      <c r="A104" s="75">
        <v>1851</v>
      </c>
      <c r="B104" s="8">
        <v>3516647</v>
      </c>
    </row>
    <row r="105" spans="1:2" x14ac:dyDescent="0.2">
      <c r="A105" s="75">
        <v>1852</v>
      </c>
      <c r="B105" s="8">
        <v>3540409</v>
      </c>
    </row>
    <row r="106" spans="1:2" x14ac:dyDescent="0.2">
      <c r="A106" s="75">
        <v>1853</v>
      </c>
      <c r="B106" s="8">
        <v>3563316</v>
      </c>
    </row>
    <row r="107" spans="1:2" x14ac:dyDescent="0.2">
      <c r="A107" s="75">
        <v>1854</v>
      </c>
      <c r="B107" s="8">
        <v>3608124</v>
      </c>
    </row>
    <row r="108" spans="1:2" x14ac:dyDescent="0.2">
      <c r="A108" s="75">
        <v>1855</v>
      </c>
      <c r="B108" s="8">
        <v>3641011</v>
      </c>
    </row>
    <row r="109" spans="1:2" x14ac:dyDescent="0.2">
      <c r="A109" s="75">
        <v>1856</v>
      </c>
      <c r="B109" s="8">
        <v>3672988</v>
      </c>
    </row>
    <row r="110" spans="1:2" x14ac:dyDescent="0.2">
      <c r="A110" s="75">
        <v>1857</v>
      </c>
      <c r="B110" s="8">
        <v>3687601</v>
      </c>
    </row>
    <row r="111" spans="1:2" x14ac:dyDescent="0.2">
      <c r="A111" s="75">
        <v>1858</v>
      </c>
      <c r="B111" s="8">
        <v>3734240</v>
      </c>
    </row>
    <row r="112" spans="1:2" x14ac:dyDescent="0.2">
      <c r="A112" s="75">
        <v>1859</v>
      </c>
      <c r="B112" s="8">
        <v>3787735</v>
      </c>
    </row>
    <row r="113" spans="1:2" x14ac:dyDescent="0.2">
      <c r="A113" s="75">
        <v>1860</v>
      </c>
      <c r="B113" s="8">
        <v>3859728</v>
      </c>
    </row>
    <row r="114" spans="1:2" x14ac:dyDescent="0.2">
      <c r="A114" s="75">
        <v>1861</v>
      </c>
      <c r="B114" s="8">
        <v>3917339</v>
      </c>
    </row>
    <row r="115" spans="1:2" x14ac:dyDescent="0.2">
      <c r="A115" s="75">
        <v>1862</v>
      </c>
      <c r="B115" s="8">
        <v>3965899</v>
      </c>
    </row>
    <row r="116" spans="1:2" x14ac:dyDescent="0.2">
      <c r="A116" s="75">
        <v>1863</v>
      </c>
      <c r="B116" s="8">
        <v>4022564</v>
      </c>
    </row>
    <row r="117" spans="1:2" x14ac:dyDescent="0.2">
      <c r="A117" s="75">
        <v>1864</v>
      </c>
      <c r="B117" s="8">
        <v>4070061</v>
      </c>
    </row>
    <row r="118" spans="1:2" x14ac:dyDescent="0.2">
      <c r="A118" s="75">
        <v>1865</v>
      </c>
      <c r="B118" s="8">
        <v>4114141</v>
      </c>
    </row>
    <row r="119" spans="1:2" x14ac:dyDescent="0.2">
      <c r="A119" s="75">
        <v>1866</v>
      </c>
      <c r="B119" s="8">
        <v>4160677</v>
      </c>
    </row>
    <row r="120" spans="1:2" x14ac:dyDescent="0.2">
      <c r="A120" s="75">
        <v>1867</v>
      </c>
      <c r="B120" s="8">
        <v>4195681</v>
      </c>
    </row>
    <row r="121" spans="1:2" x14ac:dyDescent="0.2">
      <c r="A121" s="75">
        <v>1868</v>
      </c>
      <c r="B121" s="8">
        <v>4173080</v>
      </c>
    </row>
    <row r="122" spans="1:2" x14ac:dyDescent="0.2">
      <c r="A122" s="75">
        <v>1869</v>
      </c>
      <c r="B122" s="8">
        <v>4158757</v>
      </c>
    </row>
    <row r="123" spans="1:2" x14ac:dyDescent="0.2">
      <c r="A123" s="75">
        <v>1870</v>
      </c>
      <c r="B123" s="8">
        <v>4168525</v>
      </c>
    </row>
    <row r="124" spans="1:2" x14ac:dyDescent="0.2">
      <c r="A124" s="75">
        <v>1871</v>
      </c>
      <c r="B124" s="8">
        <v>4204177</v>
      </c>
    </row>
    <row r="125" spans="1:2" x14ac:dyDescent="0.2">
      <c r="A125" s="75">
        <v>1872</v>
      </c>
      <c r="B125" s="8">
        <v>4250412</v>
      </c>
    </row>
    <row r="126" spans="1:2" x14ac:dyDescent="0.2">
      <c r="A126" s="75">
        <v>1873</v>
      </c>
      <c r="B126" s="8">
        <v>4297972</v>
      </c>
    </row>
    <row r="127" spans="1:2" x14ac:dyDescent="0.2">
      <c r="A127" s="75">
        <v>1874</v>
      </c>
      <c r="B127" s="8">
        <v>4341559</v>
      </c>
    </row>
    <row r="128" spans="1:2" x14ac:dyDescent="0.2">
      <c r="A128" s="75">
        <v>1875</v>
      </c>
      <c r="B128" s="8">
        <v>4383291</v>
      </c>
    </row>
    <row r="129" spans="1:2" x14ac:dyDescent="0.2">
      <c r="A129" s="75">
        <v>1876</v>
      </c>
      <c r="B129" s="8">
        <v>4429713</v>
      </c>
    </row>
    <row r="130" spans="1:2" x14ac:dyDescent="0.2">
      <c r="A130" s="75">
        <v>1877</v>
      </c>
      <c r="B130" s="8">
        <v>4484542</v>
      </c>
    </row>
    <row r="131" spans="1:2" x14ac:dyDescent="0.2">
      <c r="A131" s="75">
        <v>1878</v>
      </c>
      <c r="B131" s="8">
        <v>4531863</v>
      </c>
    </row>
    <row r="132" spans="1:2" x14ac:dyDescent="0.2">
      <c r="A132" s="75">
        <v>1879</v>
      </c>
      <c r="B132" s="8">
        <v>4578901</v>
      </c>
    </row>
    <row r="133" spans="1:2" x14ac:dyDescent="0.2">
      <c r="A133" s="75">
        <v>1880</v>
      </c>
      <c r="B133" s="8">
        <v>4565668</v>
      </c>
    </row>
    <row r="134" spans="1:2" x14ac:dyDescent="0.2">
      <c r="A134" s="75">
        <v>1881</v>
      </c>
      <c r="B134" s="8">
        <v>4572245</v>
      </c>
    </row>
    <row r="135" spans="1:2" x14ac:dyDescent="0.2">
      <c r="A135" s="75">
        <v>1882</v>
      </c>
      <c r="B135" s="8">
        <v>4579115</v>
      </c>
    </row>
    <row r="136" spans="1:2" x14ac:dyDescent="0.2">
      <c r="A136" s="75">
        <v>1883</v>
      </c>
      <c r="B136" s="8">
        <v>4603595</v>
      </c>
    </row>
    <row r="137" spans="1:2" x14ac:dyDescent="0.2">
      <c r="A137" s="75">
        <v>1884</v>
      </c>
      <c r="B137" s="8">
        <v>4644448</v>
      </c>
    </row>
    <row r="138" spans="1:2" x14ac:dyDescent="0.2">
      <c r="A138" s="75">
        <v>1885</v>
      </c>
      <c r="B138" s="8">
        <v>4682769</v>
      </c>
    </row>
    <row r="139" spans="1:2" x14ac:dyDescent="0.2">
      <c r="A139" s="75">
        <v>1886</v>
      </c>
      <c r="B139" s="8">
        <v>4717189</v>
      </c>
    </row>
    <row r="140" spans="1:2" x14ac:dyDescent="0.2">
      <c r="A140" s="75">
        <v>1887</v>
      </c>
      <c r="B140" s="8">
        <v>4734901</v>
      </c>
    </row>
    <row r="141" spans="1:2" x14ac:dyDescent="0.2">
      <c r="A141" s="75">
        <v>1888</v>
      </c>
      <c r="B141" s="8">
        <v>4748257</v>
      </c>
    </row>
    <row r="142" spans="1:2" x14ac:dyDescent="0.2">
      <c r="A142" s="75">
        <v>1889</v>
      </c>
      <c r="B142" s="8">
        <v>4774409</v>
      </c>
    </row>
    <row r="143" spans="1:2" x14ac:dyDescent="0.2">
      <c r="A143" s="75">
        <v>1890</v>
      </c>
      <c r="B143" s="8">
        <v>4784981</v>
      </c>
    </row>
    <row r="144" spans="1:2" x14ac:dyDescent="0.2">
      <c r="A144" s="75">
        <v>1891</v>
      </c>
      <c r="B144" s="8">
        <v>4802751</v>
      </c>
    </row>
    <row r="145" spans="1:2" x14ac:dyDescent="0.2">
      <c r="A145" s="75">
        <v>1892</v>
      </c>
      <c r="B145" s="8">
        <v>4806865</v>
      </c>
    </row>
    <row r="146" spans="1:2" x14ac:dyDescent="0.2">
      <c r="A146" s="75">
        <v>1893</v>
      </c>
      <c r="B146" s="8">
        <v>4824150</v>
      </c>
    </row>
    <row r="147" spans="1:2" x14ac:dyDescent="0.2">
      <c r="A147" s="75">
        <v>1894</v>
      </c>
      <c r="B147" s="8">
        <v>4873183</v>
      </c>
    </row>
    <row r="148" spans="1:2" x14ac:dyDescent="0.2">
      <c r="A148" s="75">
        <v>1895</v>
      </c>
      <c r="B148" s="8">
        <v>4919260</v>
      </c>
    </row>
    <row r="149" spans="1:2" x14ac:dyDescent="0.2">
      <c r="A149" s="75">
        <v>1896</v>
      </c>
      <c r="B149" s="8">
        <v>4962568</v>
      </c>
    </row>
    <row r="150" spans="1:2" x14ac:dyDescent="0.2">
      <c r="A150" s="75">
        <v>1897</v>
      </c>
      <c r="B150" s="8">
        <v>5009632</v>
      </c>
    </row>
    <row r="151" spans="1:2" x14ac:dyDescent="0.2">
      <c r="A151" s="75">
        <v>1898</v>
      </c>
      <c r="B151" s="8">
        <v>5062918</v>
      </c>
    </row>
    <row r="152" spans="1:2" x14ac:dyDescent="0.2">
      <c r="A152" s="75">
        <v>1899</v>
      </c>
      <c r="B152" s="8">
        <v>5097402</v>
      </c>
    </row>
    <row r="153" spans="1:2" x14ac:dyDescent="0.2">
      <c r="A153" s="75">
        <v>1900</v>
      </c>
      <c r="B153" s="8">
        <v>5136441</v>
      </c>
    </row>
    <row r="154" spans="1:2" x14ac:dyDescent="0.2">
      <c r="A154" s="75">
        <v>1901</v>
      </c>
      <c r="B154" s="8">
        <v>5175228</v>
      </c>
    </row>
    <row r="155" spans="1:2" x14ac:dyDescent="0.2">
      <c r="A155" s="75">
        <v>1902</v>
      </c>
      <c r="B155" s="8">
        <v>5198752</v>
      </c>
    </row>
    <row r="156" spans="1:2" x14ac:dyDescent="0.2">
      <c r="A156" s="75">
        <v>1903</v>
      </c>
      <c r="B156" s="8">
        <v>5221291</v>
      </c>
    </row>
    <row r="157" spans="1:2" x14ac:dyDescent="0.2">
      <c r="A157" s="75">
        <v>1904</v>
      </c>
      <c r="B157" s="8">
        <v>5260811</v>
      </c>
    </row>
    <row r="158" spans="1:2" x14ac:dyDescent="0.2">
      <c r="A158" s="75">
        <v>1905</v>
      </c>
      <c r="B158" s="8">
        <v>5294885</v>
      </c>
    </row>
    <row r="159" spans="1:2" x14ac:dyDescent="0.2">
      <c r="A159" s="75">
        <v>1906</v>
      </c>
      <c r="B159" s="8">
        <v>5337055</v>
      </c>
    </row>
    <row r="160" spans="1:2" x14ac:dyDescent="0.2">
      <c r="A160" s="75">
        <v>1907</v>
      </c>
      <c r="B160" s="8">
        <v>5377713</v>
      </c>
    </row>
    <row r="161" spans="1:2" x14ac:dyDescent="0.2">
      <c r="A161" s="75">
        <v>1908</v>
      </c>
      <c r="B161" s="8">
        <v>5429600</v>
      </c>
    </row>
    <row r="162" spans="1:2" x14ac:dyDescent="0.2">
      <c r="A162" s="75">
        <v>1909</v>
      </c>
      <c r="B162" s="8">
        <v>5476441</v>
      </c>
    </row>
    <row r="163" spans="1:2" x14ac:dyDescent="0.2">
      <c r="A163" s="75">
        <v>1910</v>
      </c>
      <c r="B163" s="8">
        <v>5522403</v>
      </c>
    </row>
    <row r="164" spans="1:2" x14ac:dyDescent="0.2">
      <c r="A164" s="75">
        <v>1911</v>
      </c>
      <c r="B164" s="8">
        <v>5561799</v>
      </c>
    </row>
    <row r="165" spans="1:2" x14ac:dyDescent="0.2">
      <c r="A165" s="75">
        <v>1912</v>
      </c>
      <c r="B165" s="8">
        <v>5604192</v>
      </c>
    </row>
    <row r="166" spans="1:2" x14ac:dyDescent="0.2">
      <c r="A166" s="75">
        <v>1913</v>
      </c>
      <c r="B166" s="8">
        <v>5638583</v>
      </c>
    </row>
    <row r="167" spans="1:2" x14ac:dyDescent="0.2">
      <c r="A167" s="75">
        <v>1914</v>
      </c>
      <c r="B167" s="8">
        <v>5679607</v>
      </c>
    </row>
    <row r="168" spans="1:2" x14ac:dyDescent="0.2">
      <c r="A168" s="75">
        <v>1915</v>
      </c>
      <c r="B168" s="8">
        <v>5712740</v>
      </c>
    </row>
    <row r="169" spans="1:2" x14ac:dyDescent="0.2">
      <c r="A169" s="75">
        <v>1916</v>
      </c>
      <c r="B169" s="8">
        <v>5757566</v>
      </c>
    </row>
    <row r="170" spans="1:2" x14ac:dyDescent="0.2">
      <c r="A170" s="75">
        <v>1917</v>
      </c>
      <c r="B170" s="8">
        <v>5800847</v>
      </c>
    </row>
    <row r="171" spans="1:2" x14ac:dyDescent="0.2">
      <c r="A171" s="75">
        <v>1918</v>
      </c>
      <c r="B171" s="8">
        <v>5813850</v>
      </c>
    </row>
    <row r="172" spans="1:2" x14ac:dyDescent="0.2">
      <c r="A172" s="75">
        <v>1919</v>
      </c>
      <c r="B172" s="8">
        <v>5847037</v>
      </c>
    </row>
    <row r="173" spans="1:2" x14ac:dyDescent="0.2">
      <c r="A173" s="75">
        <v>1920</v>
      </c>
      <c r="B173" s="8">
        <v>5904489</v>
      </c>
    </row>
    <row r="174" spans="1:2" x14ac:dyDescent="0.2">
      <c r="A174" s="75">
        <v>1921</v>
      </c>
      <c r="B174" s="8">
        <v>5954316</v>
      </c>
    </row>
    <row r="175" spans="1:2" x14ac:dyDescent="0.2">
      <c r="A175" s="75">
        <v>1922</v>
      </c>
      <c r="B175" s="8">
        <v>5987520</v>
      </c>
    </row>
    <row r="176" spans="1:2" x14ac:dyDescent="0.2">
      <c r="A176" s="75">
        <v>1923</v>
      </c>
      <c r="B176" s="8">
        <v>6005759</v>
      </c>
    </row>
    <row r="177" spans="1:2" x14ac:dyDescent="0.2">
      <c r="A177" s="75">
        <v>1924</v>
      </c>
      <c r="B177" s="8">
        <v>6036118</v>
      </c>
    </row>
    <row r="178" spans="1:2" x14ac:dyDescent="0.2">
      <c r="A178" s="75">
        <v>1925</v>
      </c>
      <c r="B178" s="8">
        <v>6053562</v>
      </c>
    </row>
    <row r="179" spans="1:2" x14ac:dyDescent="0.2">
      <c r="A179" s="75">
        <v>1926</v>
      </c>
      <c r="B179" s="8">
        <v>6074368</v>
      </c>
    </row>
    <row r="180" spans="1:2" x14ac:dyDescent="0.2">
      <c r="A180" s="75">
        <v>1927</v>
      </c>
      <c r="B180" s="8">
        <v>6087923</v>
      </c>
    </row>
    <row r="181" spans="1:2" x14ac:dyDescent="0.2">
      <c r="A181" s="75">
        <v>1928</v>
      </c>
      <c r="B181" s="8">
        <v>6105190</v>
      </c>
    </row>
    <row r="182" spans="1:2" x14ac:dyDescent="0.2">
      <c r="A182" s="75">
        <v>1929</v>
      </c>
      <c r="B182" s="8">
        <v>6120080</v>
      </c>
    </row>
    <row r="183" spans="1:2" x14ac:dyDescent="0.2">
      <c r="A183" s="75">
        <v>1930</v>
      </c>
      <c r="B183" s="8">
        <v>6142191</v>
      </c>
    </row>
    <row r="184" spans="1:2" x14ac:dyDescent="0.2">
      <c r="A184" s="75">
        <v>1931</v>
      </c>
      <c r="B184" s="8">
        <v>6162446</v>
      </c>
    </row>
    <row r="185" spans="1:2" x14ac:dyDescent="0.2">
      <c r="A185" s="75">
        <v>1932</v>
      </c>
      <c r="B185" s="8">
        <v>6190364</v>
      </c>
    </row>
    <row r="186" spans="1:2" x14ac:dyDescent="0.2">
      <c r="A186" s="75">
        <v>1933</v>
      </c>
      <c r="B186" s="8">
        <v>6211566</v>
      </c>
    </row>
    <row r="187" spans="1:2" x14ac:dyDescent="0.2">
      <c r="A187" s="75">
        <v>1934</v>
      </c>
      <c r="B187" s="8">
        <v>6233090</v>
      </c>
    </row>
    <row r="188" spans="1:2" x14ac:dyDescent="0.2">
      <c r="A188" s="75">
        <v>1935</v>
      </c>
      <c r="B188" s="8">
        <v>6250506</v>
      </c>
    </row>
    <row r="189" spans="1:2" x14ac:dyDescent="0.2">
      <c r="A189" s="75">
        <v>1936</v>
      </c>
      <c r="B189" s="8">
        <v>6266888</v>
      </c>
    </row>
    <row r="190" spans="1:2" x14ac:dyDescent="0.2">
      <c r="A190" s="75">
        <v>1937</v>
      </c>
      <c r="B190" s="8">
        <v>6284722</v>
      </c>
    </row>
    <row r="191" spans="1:2" x14ac:dyDescent="0.2">
      <c r="A191" s="75">
        <v>1938</v>
      </c>
      <c r="B191" s="8">
        <v>6310214</v>
      </c>
    </row>
    <row r="192" spans="1:2" x14ac:dyDescent="0.2">
      <c r="A192" s="75">
        <v>1939</v>
      </c>
      <c r="B192" s="8">
        <v>6341303</v>
      </c>
    </row>
    <row r="193" spans="1:2" x14ac:dyDescent="0.2">
      <c r="A193" s="75">
        <v>1940</v>
      </c>
      <c r="B193" s="8">
        <v>6371432</v>
      </c>
    </row>
    <row r="194" spans="1:2" x14ac:dyDescent="0.2">
      <c r="A194" s="75">
        <v>1941</v>
      </c>
      <c r="B194" s="8">
        <v>6406474</v>
      </c>
    </row>
    <row r="195" spans="1:2" x14ac:dyDescent="0.2">
      <c r="A195" s="75">
        <v>1942</v>
      </c>
      <c r="B195" s="8">
        <v>6458200</v>
      </c>
    </row>
    <row r="196" spans="1:2" x14ac:dyDescent="0.2">
      <c r="A196" s="75">
        <v>1943</v>
      </c>
      <c r="B196" s="8">
        <v>6522827</v>
      </c>
    </row>
    <row r="197" spans="1:2" x14ac:dyDescent="0.2">
      <c r="A197" s="75">
        <v>1944</v>
      </c>
      <c r="B197" s="8">
        <v>6597348</v>
      </c>
    </row>
    <row r="198" spans="1:2" x14ac:dyDescent="0.2">
      <c r="A198" s="75">
        <v>1945</v>
      </c>
      <c r="B198" s="8">
        <v>6673749</v>
      </c>
    </row>
    <row r="199" spans="1:2" x14ac:dyDescent="0.2">
      <c r="A199" s="75">
        <v>1946</v>
      </c>
      <c r="B199" s="8">
        <v>6763685</v>
      </c>
    </row>
    <row r="200" spans="1:2" x14ac:dyDescent="0.2">
      <c r="A200" s="75">
        <v>1947</v>
      </c>
      <c r="B200" s="8">
        <v>6842046</v>
      </c>
    </row>
    <row r="201" spans="1:2" x14ac:dyDescent="0.2">
      <c r="A201" s="75">
        <v>1948</v>
      </c>
      <c r="B201" s="8">
        <v>6924888</v>
      </c>
    </row>
    <row r="202" spans="1:2" x14ac:dyDescent="0.2">
      <c r="A202" s="75">
        <v>1949</v>
      </c>
      <c r="B202" s="8">
        <v>6986181</v>
      </c>
    </row>
    <row r="203" spans="1:2" x14ac:dyDescent="0.2">
      <c r="A203" s="75">
        <v>1950</v>
      </c>
      <c r="B203" s="8">
        <v>7041829</v>
      </c>
    </row>
    <row r="204" spans="1:2" x14ac:dyDescent="0.2">
      <c r="A204" s="75">
        <v>1951</v>
      </c>
      <c r="B204" s="8">
        <v>7098740</v>
      </c>
    </row>
    <row r="205" spans="1:2" x14ac:dyDescent="0.2">
      <c r="A205" s="75">
        <v>1952</v>
      </c>
      <c r="B205" s="8">
        <v>7150606</v>
      </c>
    </row>
    <row r="206" spans="1:2" x14ac:dyDescent="0.2">
      <c r="A206" s="75">
        <v>1953</v>
      </c>
      <c r="B206" s="8">
        <v>7192316</v>
      </c>
    </row>
    <row r="207" spans="1:2" x14ac:dyDescent="0.2">
      <c r="A207" s="75">
        <v>1954</v>
      </c>
      <c r="B207" s="8">
        <v>7234664</v>
      </c>
    </row>
    <row r="208" spans="1:2" x14ac:dyDescent="0.2">
      <c r="A208" s="75">
        <v>1955</v>
      </c>
      <c r="B208" s="8">
        <v>7290112</v>
      </c>
    </row>
    <row r="209" spans="1:2" x14ac:dyDescent="0.2">
      <c r="A209" s="75">
        <v>1956</v>
      </c>
      <c r="B209" s="8">
        <v>7338991</v>
      </c>
    </row>
    <row r="210" spans="1:2" x14ac:dyDescent="0.2">
      <c r="A210" s="75">
        <v>1957</v>
      </c>
      <c r="B210" s="8">
        <v>7388611</v>
      </c>
    </row>
    <row r="211" spans="1:2" x14ac:dyDescent="0.2">
      <c r="A211" s="75">
        <v>1958</v>
      </c>
      <c r="B211" s="8">
        <v>7429675</v>
      </c>
    </row>
    <row r="212" spans="1:2" x14ac:dyDescent="0.2">
      <c r="A212" s="75">
        <v>1959</v>
      </c>
      <c r="B212" s="8">
        <v>7462823</v>
      </c>
    </row>
    <row r="213" spans="1:2" x14ac:dyDescent="0.2">
      <c r="A213" s="75">
        <v>1960</v>
      </c>
      <c r="B213" s="8">
        <v>7497967</v>
      </c>
    </row>
    <row r="214" spans="1:2" x14ac:dyDescent="0.2">
      <c r="A214" s="75">
        <v>1961</v>
      </c>
      <c r="B214" s="8">
        <v>7542028</v>
      </c>
    </row>
    <row r="215" spans="1:2" x14ac:dyDescent="0.2">
      <c r="A215" s="75">
        <v>1962</v>
      </c>
      <c r="B215" s="8">
        <v>7581148</v>
      </c>
    </row>
    <row r="216" spans="1:2" x14ac:dyDescent="0.2">
      <c r="A216" s="75">
        <v>1963</v>
      </c>
      <c r="B216" s="8">
        <v>7627507</v>
      </c>
    </row>
    <row r="217" spans="1:2" x14ac:dyDescent="0.2">
      <c r="A217" s="75">
        <v>1964</v>
      </c>
      <c r="B217" s="8">
        <v>7695200</v>
      </c>
    </row>
    <row r="218" spans="1:2" x14ac:dyDescent="0.2">
      <c r="A218" s="75">
        <v>1965</v>
      </c>
      <c r="B218" s="8">
        <v>7772506</v>
      </c>
    </row>
    <row r="219" spans="1:2" x14ac:dyDescent="0.2">
      <c r="A219" s="75">
        <v>1966</v>
      </c>
      <c r="B219" s="8">
        <v>7843088</v>
      </c>
    </row>
    <row r="220" spans="1:2" x14ac:dyDescent="0.2">
      <c r="A220" s="75">
        <v>1967</v>
      </c>
      <c r="B220" s="8">
        <v>7892774</v>
      </c>
    </row>
    <row r="221" spans="1:2" x14ac:dyDescent="0.2">
      <c r="A221" s="75">
        <v>1968</v>
      </c>
      <c r="B221" s="8">
        <v>7931193</v>
      </c>
    </row>
    <row r="222" spans="1:2" x14ac:dyDescent="0.2">
      <c r="A222" s="75">
        <v>1969</v>
      </c>
      <c r="B222" s="8">
        <v>8004270</v>
      </c>
    </row>
    <row r="223" spans="1:2" x14ac:dyDescent="0.2">
      <c r="A223" s="75">
        <v>1970</v>
      </c>
      <c r="B223" s="8">
        <v>8081229</v>
      </c>
    </row>
    <row r="224" spans="1:2" x14ac:dyDescent="0.2">
      <c r="A224" s="75">
        <v>1971</v>
      </c>
      <c r="B224" s="8">
        <v>8115165</v>
      </c>
    </row>
    <row r="225" spans="1:2" x14ac:dyDescent="0.2">
      <c r="A225" s="75">
        <v>1972</v>
      </c>
      <c r="B225" s="8">
        <v>8129129</v>
      </c>
    </row>
    <row r="226" spans="1:2" x14ac:dyDescent="0.2">
      <c r="A226" s="75">
        <v>1973</v>
      </c>
      <c r="B226" s="8">
        <v>8144428</v>
      </c>
    </row>
    <row r="227" spans="1:2" x14ac:dyDescent="0.2">
      <c r="A227" s="75">
        <v>1974</v>
      </c>
      <c r="B227" s="8">
        <v>8176691</v>
      </c>
    </row>
    <row r="228" spans="1:2" x14ac:dyDescent="0.2">
      <c r="A228" s="75">
        <v>1975</v>
      </c>
      <c r="B228" s="8">
        <v>8208442</v>
      </c>
    </row>
    <row r="229" spans="1:2" x14ac:dyDescent="0.2">
      <c r="A229" s="75">
        <v>1976</v>
      </c>
      <c r="B229" s="8">
        <v>8236179</v>
      </c>
    </row>
    <row r="230" spans="1:2" x14ac:dyDescent="0.2">
      <c r="A230" s="75">
        <v>1977</v>
      </c>
      <c r="B230" s="8">
        <v>8267116</v>
      </c>
    </row>
    <row r="231" spans="1:2" x14ac:dyDescent="0.2">
      <c r="A231" s="75">
        <v>1978</v>
      </c>
      <c r="B231" s="8">
        <v>8284437</v>
      </c>
    </row>
    <row r="232" spans="1:2" x14ac:dyDescent="0.2">
      <c r="A232" s="75">
        <v>1979</v>
      </c>
      <c r="B232" s="8">
        <v>8303010</v>
      </c>
    </row>
    <row r="233" spans="1:2" x14ac:dyDescent="0.2">
      <c r="A233" s="75">
        <v>1980</v>
      </c>
      <c r="B233" s="8">
        <v>8317937</v>
      </c>
    </row>
    <row r="234" spans="1:2" x14ac:dyDescent="0.2">
      <c r="A234" s="75">
        <v>1981</v>
      </c>
      <c r="B234" s="8">
        <v>8323033</v>
      </c>
    </row>
    <row r="235" spans="1:2" x14ac:dyDescent="0.2">
      <c r="A235" s="75">
        <v>1982</v>
      </c>
      <c r="B235" s="8">
        <v>8327484</v>
      </c>
    </row>
    <row r="236" spans="1:2" x14ac:dyDescent="0.2">
      <c r="A236" s="75">
        <v>1983</v>
      </c>
      <c r="B236" s="8">
        <v>8330573</v>
      </c>
    </row>
    <row r="237" spans="1:2" x14ac:dyDescent="0.2">
      <c r="A237" s="75">
        <v>1984</v>
      </c>
      <c r="B237" s="8">
        <v>8342621</v>
      </c>
    </row>
    <row r="238" spans="1:2" x14ac:dyDescent="0.2">
      <c r="A238" s="75">
        <v>1985</v>
      </c>
      <c r="B238" s="8">
        <v>8358139</v>
      </c>
    </row>
    <row r="239" spans="1:2" x14ac:dyDescent="0.2">
      <c r="A239" s="75">
        <v>1986</v>
      </c>
      <c r="B239" s="8">
        <v>8381515</v>
      </c>
    </row>
    <row r="240" spans="1:2" x14ac:dyDescent="0.2">
      <c r="A240" s="75">
        <v>1987</v>
      </c>
      <c r="B240" s="8">
        <v>8414083</v>
      </c>
    </row>
    <row r="241" spans="1:2" x14ac:dyDescent="0.2">
      <c r="A241" s="75">
        <v>1988</v>
      </c>
      <c r="B241" s="8">
        <v>8458888</v>
      </c>
    </row>
    <row r="242" spans="1:2" x14ac:dyDescent="0.2">
      <c r="A242" s="75">
        <v>1989</v>
      </c>
      <c r="B242" s="8">
        <v>8527036</v>
      </c>
    </row>
    <row r="243" spans="1:2" x14ac:dyDescent="0.2">
      <c r="A243" s="75">
        <v>1990</v>
      </c>
      <c r="B243" s="8">
        <v>8590630</v>
      </c>
    </row>
    <row r="244" spans="1:2" x14ac:dyDescent="0.2">
      <c r="A244" s="75">
        <v>1991</v>
      </c>
      <c r="B244" s="8">
        <v>8644119</v>
      </c>
    </row>
    <row r="245" spans="1:2" x14ac:dyDescent="0.2">
      <c r="A245" s="75">
        <v>1992</v>
      </c>
      <c r="B245" s="8">
        <v>8692013</v>
      </c>
    </row>
    <row r="246" spans="1:2" x14ac:dyDescent="0.2">
      <c r="A246" s="75">
        <v>1993</v>
      </c>
      <c r="B246" s="8">
        <v>8745109</v>
      </c>
    </row>
    <row r="247" spans="1:2" x14ac:dyDescent="0.2">
      <c r="A247" s="75">
        <v>1994</v>
      </c>
      <c r="B247" s="8">
        <v>8816381</v>
      </c>
    </row>
    <row r="248" spans="1:2" x14ac:dyDescent="0.2">
      <c r="A248" s="75">
        <v>1995</v>
      </c>
      <c r="B248" s="8">
        <v>8837496</v>
      </c>
    </row>
    <row r="249" spans="1:2" x14ac:dyDescent="0.2">
      <c r="A249" s="75">
        <v>1996</v>
      </c>
      <c r="B249" s="8">
        <v>8844499</v>
      </c>
    </row>
    <row r="250" spans="1:2" x14ac:dyDescent="0.2">
      <c r="A250" s="75">
        <v>1997</v>
      </c>
      <c r="B250" s="8">
        <v>8847625</v>
      </c>
    </row>
    <row r="251" spans="1:2" x14ac:dyDescent="0.2">
      <c r="A251" s="75">
        <v>1998</v>
      </c>
      <c r="B251" s="8">
        <v>8854322</v>
      </c>
    </row>
    <row r="252" spans="1:2" x14ac:dyDescent="0.2">
      <c r="A252" s="75">
        <v>1999</v>
      </c>
      <c r="B252" s="8">
        <v>8861426</v>
      </c>
    </row>
    <row r="253" spans="1:2" x14ac:dyDescent="0.2">
      <c r="A253" s="75">
        <v>2000</v>
      </c>
      <c r="B253" s="8">
        <v>8882792</v>
      </c>
    </row>
    <row r="254" spans="1:2" x14ac:dyDescent="0.2">
      <c r="A254" s="75">
        <v>2001</v>
      </c>
      <c r="B254" s="8">
        <v>8909128</v>
      </c>
    </row>
    <row r="255" spans="1:2" x14ac:dyDescent="0.2">
      <c r="A255" s="75">
        <v>2002</v>
      </c>
      <c r="B255" s="8">
        <v>8940788</v>
      </c>
    </row>
    <row r="256" spans="1:2" x14ac:dyDescent="0.2">
      <c r="A256" s="75">
        <v>2003</v>
      </c>
      <c r="B256" s="8">
        <v>8975670</v>
      </c>
    </row>
    <row r="257" spans="1:5" x14ac:dyDescent="0.2">
      <c r="A257" s="75">
        <v>2004</v>
      </c>
      <c r="B257" s="8">
        <v>9011392</v>
      </c>
    </row>
    <row r="258" spans="1:5" x14ac:dyDescent="0.2">
      <c r="A258" s="75">
        <v>2005</v>
      </c>
      <c r="B258" s="8">
        <v>9047752</v>
      </c>
    </row>
    <row r="259" spans="1:5" x14ac:dyDescent="0.2">
      <c r="A259" s="75">
        <v>2006</v>
      </c>
      <c r="B259" s="8">
        <v>9113257</v>
      </c>
    </row>
    <row r="260" spans="1:5" x14ac:dyDescent="0.2">
      <c r="A260" s="75">
        <v>2007</v>
      </c>
      <c r="B260" s="8">
        <v>9182927</v>
      </c>
    </row>
    <row r="261" spans="1:5" x14ac:dyDescent="0.2">
      <c r="A261" s="75">
        <v>2008</v>
      </c>
      <c r="B261" s="8">
        <v>9256347</v>
      </c>
    </row>
    <row r="262" spans="1:5" x14ac:dyDescent="0.2">
      <c r="A262" s="75">
        <v>2009</v>
      </c>
      <c r="B262" s="8">
        <v>9340682</v>
      </c>
    </row>
    <row r="263" spans="1:5" x14ac:dyDescent="0.2">
      <c r="A263" s="75">
        <v>2010</v>
      </c>
      <c r="B263" s="8">
        <v>9415570</v>
      </c>
    </row>
    <row r="264" spans="1:5" x14ac:dyDescent="0.2">
      <c r="A264" s="75">
        <v>2011</v>
      </c>
      <c r="B264" s="8">
        <v>9482855</v>
      </c>
    </row>
    <row r="265" spans="1:5" x14ac:dyDescent="0.2">
      <c r="A265" s="75">
        <v>2012</v>
      </c>
      <c r="B265" s="8">
        <v>9555893</v>
      </c>
    </row>
    <row r="266" spans="1:5" x14ac:dyDescent="0.2">
      <c r="A266" s="75">
        <v>2013</v>
      </c>
      <c r="B266" s="8">
        <v>9644864</v>
      </c>
    </row>
    <row r="267" spans="1:5" x14ac:dyDescent="0.2">
      <c r="A267" s="75">
        <v>2014</v>
      </c>
      <c r="B267" s="8">
        <v>9747355</v>
      </c>
    </row>
    <row r="268" spans="1:5" x14ac:dyDescent="0.2">
      <c r="A268" s="75">
        <v>2015</v>
      </c>
      <c r="B268" s="8">
        <v>9851017</v>
      </c>
      <c r="C268" s="8">
        <v>9851017</v>
      </c>
      <c r="D268" s="8">
        <v>9851017</v>
      </c>
      <c r="E268" s="8">
        <v>9851017</v>
      </c>
    </row>
    <row r="269" spans="1:5" x14ac:dyDescent="0.2">
      <c r="A269" s="75">
        <v>2016</v>
      </c>
      <c r="C269" s="8">
        <f t="shared" ref="C269:C300" si="0">_xlfn.FORECAST.ETS(A269,$B$2:$B$268,$A$2:$A$268,1,1)</f>
        <v>9947763.6158578545</v>
      </c>
      <c r="D269" s="8">
        <f t="shared" ref="D269:D300" si="1">C269-_xlfn.FORECAST.ETS.CONFINT(A269,$B$2:$B$268,$A$2:$A$268,0.95,1,1)</f>
        <v>9913198.86677178</v>
      </c>
      <c r="E269" s="8">
        <f t="shared" ref="E269:E300" si="2">C269+_xlfn.FORECAST.ETS.CONFINT(A269,$B$2:$B$268,$A$2:$A$268,0.95,1,1)</f>
        <v>9982328.364943929</v>
      </c>
    </row>
    <row r="270" spans="1:5" x14ac:dyDescent="0.2">
      <c r="A270" s="75">
        <v>2017</v>
      </c>
      <c r="C270" s="8">
        <f t="shared" si="0"/>
        <v>10051110.077034261</v>
      </c>
      <c r="D270" s="8">
        <f t="shared" si="1"/>
        <v>9997998.1948107164</v>
      </c>
      <c r="E270" s="8">
        <f t="shared" si="2"/>
        <v>10104221.959257806</v>
      </c>
    </row>
    <row r="271" spans="1:5" x14ac:dyDescent="0.2">
      <c r="A271" s="75">
        <v>2018</v>
      </c>
      <c r="C271" s="8">
        <f t="shared" si="0"/>
        <v>10154456.53821067</v>
      </c>
      <c r="D271" s="8">
        <f t="shared" si="1"/>
        <v>10076101.2879209</v>
      </c>
      <c r="E271" s="8">
        <f t="shared" si="2"/>
        <v>10232811.788500439</v>
      </c>
    </row>
    <row r="272" spans="1:5" x14ac:dyDescent="0.2">
      <c r="A272" s="75">
        <v>2019</v>
      </c>
      <c r="C272" s="8">
        <f t="shared" si="0"/>
        <v>10257802.999387076</v>
      </c>
      <c r="D272" s="8">
        <f t="shared" si="1"/>
        <v>10149414.335482545</v>
      </c>
      <c r="E272" s="8">
        <f t="shared" si="2"/>
        <v>10366191.663291607</v>
      </c>
    </row>
    <row r="273" spans="1:5" x14ac:dyDescent="0.2">
      <c r="A273" s="75">
        <v>2020</v>
      </c>
      <c r="C273" s="8">
        <f t="shared" si="0"/>
        <v>10361149.460563485</v>
      </c>
      <c r="D273" s="8">
        <f t="shared" si="1"/>
        <v>10218868.384456612</v>
      </c>
      <c r="E273" s="8">
        <f t="shared" si="2"/>
        <v>10503430.536670357</v>
      </c>
    </row>
    <row r="274" spans="1:5" x14ac:dyDescent="0.2">
      <c r="A274" s="75">
        <v>2021</v>
      </c>
      <c r="C274" s="8">
        <f t="shared" si="0"/>
        <v>10464495.921739891</v>
      </c>
      <c r="D274" s="8">
        <f t="shared" si="1"/>
        <v>10284984.605514353</v>
      </c>
      <c r="E274" s="8">
        <f t="shared" si="2"/>
        <v>10644007.237965429</v>
      </c>
    </row>
    <row r="275" spans="1:5" x14ac:dyDescent="0.2">
      <c r="A275" s="75">
        <v>2022</v>
      </c>
      <c r="C275" s="8">
        <f t="shared" si="0"/>
        <v>10567842.3829163</v>
      </c>
      <c r="D275" s="8">
        <f t="shared" si="1"/>
        <v>10348100.062214555</v>
      </c>
      <c r="E275" s="8">
        <f t="shared" si="2"/>
        <v>10787584.703618044</v>
      </c>
    </row>
    <row r="276" spans="1:5" x14ac:dyDescent="0.2">
      <c r="A276" s="75">
        <v>2023</v>
      </c>
      <c r="C276" s="8">
        <f t="shared" si="0"/>
        <v>10671188.844092708</v>
      </c>
      <c r="D276" s="8">
        <f t="shared" si="1"/>
        <v>10408456.299247367</v>
      </c>
      <c r="E276" s="8">
        <f t="shared" si="2"/>
        <v>10933921.388938049</v>
      </c>
    </row>
    <row r="277" spans="1:5" x14ac:dyDescent="0.2">
      <c r="A277" s="75">
        <v>2024</v>
      </c>
      <c r="C277" s="8">
        <f t="shared" si="0"/>
        <v>10774535.305269115</v>
      </c>
      <c r="D277" s="8">
        <f t="shared" si="1"/>
        <v>10466238.724955156</v>
      </c>
      <c r="E277" s="8">
        <f t="shared" si="2"/>
        <v>11082831.885583073</v>
      </c>
    </row>
    <row r="278" spans="1:5" x14ac:dyDescent="0.2">
      <c r="A278" s="75">
        <v>2025</v>
      </c>
      <c r="C278" s="8">
        <f t="shared" si="0"/>
        <v>10877881.766445523</v>
      </c>
      <c r="D278" s="8">
        <f t="shared" si="1"/>
        <v>10521596.456077281</v>
      </c>
      <c r="E278" s="8">
        <f t="shared" si="2"/>
        <v>11234167.076813765</v>
      </c>
    </row>
    <row r="279" spans="1:5" x14ac:dyDescent="0.2">
      <c r="A279" s="75">
        <v>2026</v>
      </c>
      <c r="C279" s="8">
        <f t="shared" si="0"/>
        <v>10981228.22762193</v>
      </c>
      <c r="D279" s="8">
        <f t="shared" si="1"/>
        <v>10574653.420343686</v>
      </c>
      <c r="E279" s="8">
        <f t="shared" si="2"/>
        <v>11387803.034900174</v>
      </c>
    </row>
    <row r="280" spans="1:5" x14ac:dyDescent="0.2">
      <c r="A280" s="75">
        <v>2027</v>
      </c>
      <c r="C280" s="8">
        <f t="shared" si="0"/>
        <v>11084574.688798338</v>
      </c>
      <c r="D280" s="8">
        <f t="shared" si="1"/>
        <v>10625515.109919503</v>
      </c>
      <c r="E280" s="8">
        <f t="shared" si="2"/>
        <v>11543634.267677173</v>
      </c>
    </row>
    <row r="281" spans="1:5" x14ac:dyDescent="0.2">
      <c r="A281" s="75">
        <v>2028</v>
      </c>
      <c r="C281" s="8">
        <f t="shared" si="0"/>
        <v>11187921.149974745</v>
      </c>
      <c r="D281" s="8">
        <f t="shared" si="1"/>
        <v>10674272.970317597</v>
      </c>
      <c r="E281" s="8">
        <f t="shared" si="2"/>
        <v>11701569.329631893</v>
      </c>
    </row>
    <row r="282" spans="1:5" x14ac:dyDescent="0.2">
      <c r="A282" s="75">
        <v>2029</v>
      </c>
      <c r="C282" s="8">
        <f t="shared" si="0"/>
        <v>11291267.611151153</v>
      </c>
      <c r="D282" s="8">
        <f t="shared" si="1"/>
        <v>10721007.406185823</v>
      </c>
      <c r="E282" s="8">
        <f t="shared" si="2"/>
        <v>11861527.816116484</v>
      </c>
    </row>
    <row r="283" spans="1:5" x14ac:dyDescent="0.2">
      <c r="A283" s="75">
        <v>2030</v>
      </c>
      <c r="C283" s="8">
        <f t="shared" si="0"/>
        <v>11394614.072327562</v>
      </c>
      <c r="D283" s="8">
        <f t="shared" si="1"/>
        <v>10765789.927907122</v>
      </c>
      <c r="E283" s="8">
        <f t="shared" si="2"/>
        <v>12023438.216748001</v>
      </c>
    </row>
    <row r="284" spans="1:5" x14ac:dyDescent="0.2">
      <c r="A284" s="75">
        <v>2031</v>
      </c>
      <c r="C284" s="8">
        <f t="shared" si="0"/>
        <v>11497960.533503968</v>
      </c>
      <c r="D284" s="8">
        <f t="shared" si="1"/>
        <v>10808684.737380393</v>
      </c>
      <c r="E284" s="8">
        <f t="shared" si="2"/>
        <v>12187236.329627544</v>
      </c>
    </row>
    <row r="285" spans="1:5" x14ac:dyDescent="0.2">
      <c r="A285" s="75">
        <v>2032</v>
      </c>
      <c r="C285" s="8">
        <f t="shared" si="0"/>
        <v>11601306.994680377</v>
      </c>
      <c r="D285" s="8">
        <f t="shared" si="1"/>
        <v>10849749.932406418</v>
      </c>
      <c r="E285" s="8">
        <f t="shared" si="2"/>
        <v>12352864.056954335</v>
      </c>
    </row>
    <row r="286" spans="1:5" x14ac:dyDescent="0.2">
      <c r="A286" s="75">
        <v>2033</v>
      </c>
      <c r="C286" s="8">
        <f t="shared" si="0"/>
        <v>11704653.455856783</v>
      </c>
      <c r="D286" s="8">
        <f t="shared" si="1"/>
        <v>10889038.442666117</v>
      </c>
      <c r="E286" s="8">
        <f t="shared" si="2"/>
        <v>12520268.46904745</v>
      </c>
    </row>
    <row r="287" spans="1:5" x14ac:dyDescent="0.2">
      <c r="A287" s="75">
        <v>2034</v>
      </c>
      <c r="C287" s="8">
        <f t="shared" si="0"/>
        <v>11807999.917033192</v>
      </c>
      <c r="D287" s="8">
        <f t="shared" si="1"/>
        <v>10926598.771285171</v>
      </c>
      <c r="E287" s="8">
        <f t="shared" si="2"/>
        <v>12689401.062781213</v>
      </c>
    </row>
    <row r="288" spans="1:5" x14ac:dyDescent="0.2">
      <c r="A288" s="75">
        <v>2035</v>
      </c>
      <c r="C288" s="8">
        <f t="shared" si="0"/>
        <v>11911346.378209598</v>
      </c>
      <c r="D288" s="8">
        <f t="shared" si="1"/>
        <v>10962475.592093121</v>
      </c>
      <c r="E288" s="8">
        <f t="shared" si="2"/>
        <v>12860217.164326075</v>
      </c>
    </row>
    <row r="289" spans="1:5" x14ac:dyDescent="0.2">
      <c r="A289" s="75">
        <v>2036</v>
      </c>
      <c r="C289" s="8">
        <f t="shared" si="0"/>
        <v>12014692.839386007</v>
      </c>
      <c r="D289" s="8">
        <f t="shared" si="1"/>
        <v>10996710.237501366</v>
      </c>
      <c r="E289" s="8">
        <f t="shared" si="2"/>
        <v>13032675.441270648</v>
      </c>
    </row>
    <row r="290" spans="1:5" x14ac:dyDescent="0.2">
      <c r="A290" s="75">
        <v>2037</v>
      </c>
      <c r="C290" s="8">
        <f t="shared" si="0"/>
        <v>12118039.300562415</v>
      </c>
      <c r="D290" s="8">
        <f t="shared" si="1"/>
        <v>11029341.101955846</v>
      </c>
      <c r="E290" s="8">
        <f t="shared" si="2"/>
        <v>13206737.499168985</v>
      </c>
    </row>
    <row r="291" spans="1:5" x14ac:dyDescent="0.2">
      <c r="A291" s="75">
        <v>2038</v>
      </c>
      <c r="C291" s="8">
        <f t="shared" si="0"/>
        <v>12221385.761738822</v>
      </c>
      <c r="D291" s="8">
        <f t="shared" si="1"/>
        <v>11060403.979188774</v>
      </c>
      <c r="E291" s="8">
        <f t="shared" si="2"/>
        <v>13382367.54428887</v>
      </c>
    </row>
    <row r="292" spans="1:5" x14ac:dyDescent="0.2">
      <c r="A292" s="75">
        <v>2039</v>
      </c>
      <c r="C292" s="8">
        <f t="shared" si="0"/>
        <v>12324732.22291523</v>
      </c>
      <c r="D292" s="8">
        <f t="shared" si="1"/>
        <v>11089932.346833598</v>
      </c>
      <c r="E292" s="8">
        <f t="shared" si="2"/>
        <v>13559532.098996863</v>
      </c>
    </row>
    <row r="293" spans="1:5" x14ac:dyDescent="0.2">
      <c r="A293" s="75">
        <v>2040</v>
      </c>
      <c r="C293" s="8">
        <f t="shared" si="0"/>
        <v>12428078.684091639</v>
      </c>
      <c r="D293" s="8">
        <f t="shared" si="1"/>
        <v>11117957.608670266</v>
      </c>
      <c r="E293" s="8">
        <f t="shared" si="2"/>
        <v>13738199.759513011</v>
      </c>
    </row>
    <row r="294" spans="1:5" x14ac:dyDescent="0.2">
      <c r="A294" s="75">
        <v>2041</v>
      </c>
      <c r="C294" s="8">
        <f t="shared" si="0"/>
        <v>12531425.145268045</v>
      </c>
      <c r="D294" s="8">
        <f t="shared" si="1"/>
        <v>11144509.302388996</v>
      </c>
      <c r="E294" s="8">
        <f t="shared" si="2"/>
        <v>13918340.988147095</v>
      </c>
    </row>
    <row r="295" spans="1:5" x14ac:dyDescent="0.2">
      <c r="A295" s="75">
        <v>2042</v>
      </c>
      <c r="C295" s="8">
        <f t="shared" si="0"/>
        <v>12634771.606444452</v>
      </c>
      <c r="D295" s="8">
        <f t="shared" si="1"/>
        <v>11169615.279014558</v>
      </c>
      <c r="E295" s="8">
        <f t="shared" si="2"/>
        <v>14099927.933874346</v>
      </c>
    </row>
    <row r="296" spans="1:5" x14ac:dyDescent="0.2">
      <c r="A296" s="75">
        <v>2043</v>
      </c>
      <c r="C296" s="8">
        <f t="shared" si="0"/>
        <v>12738118.06762086</v>
      </c>
      <c r="D296" s="8">
        <f t="shared" si="1"/>
        <v>11193301.858831026</v>
      </c>
      <c r="E296" s="8">
        <f t="shared" si="2"/>
        <v>14282934.276410695</v>
      </c>
    </row>
    <row r="297" spans="1:5" x14ac:dyDescent="0.2">
      <c r="A297" s="75">
        <v>2044</v>
      </c>
      <c r="C297" s="8">
        <f t="shared" si="0"/>
        <v>12841464.528797269</v>
      </c>
      <c r="D297" s="8">
        <f t="shared" si="1"/>
        <v>11215593.967662582</v>
      </c>
      <c r="E297" s="8">
        <f t="shared" si="2"/>
        <v>14467335.089931956</v>
      </c>
    </row>
    <row r="298" spans="1:5" x14ac:dyDescent="0.2">
      <c r="A298" s="75">
        <v>2045</v>
      </c>
      <c r="C298" s="8">
        <f t="shared" si="0"/>
        <v>12944810.989973675</v>
      </c>
      <c r="D298" s="8">
        <f t="shared" si="1"/>
        <v>11236515.256612083</v>
      </c>
      <c r="E298" s="8">
        <f t="shared" si="2"/>
        <v>14653106.723335268</v>
      </c>
    </row>
    <row r="299" spans="1:5" x14ac:dyDescent="0.2">
      <c r="A299" s="75">
        <v>2046</v>
      </c>
      <c r="C299" s="8">
        <f t="shared" si="0"/>
        <v>13048157.451150084</v>
      </c>
      <c r="D299" s="8">
        <f t="shared" si="1"/>
        <v>11256088.207775127</v>
      </c>
      <c r="E299" s="8">
        <f t="shared" si="2"/>
        <v>14840226.694525041</v>
      </c>
    </row>
    <row r="300" spans="1:5" x14ac:dyDescent="0.2">
      <c r="A300" s="75">
        <v>2047</v>
      </c>
      <c r="C300" s="8">
        <f t="shared" si="0"/>
        <v>13151503.912326492</v>
      </c>
      <c r="D300" s="8">
        <f t="shared" si="1"/>
        <v>11274334.227990175</v>
      </c>
      <c r="E300" s="8">
        <f t="shared" si="2"/>
        <v>15028673.59666281</v>
      </c>
    </row>
    <row r="301" spans="1:5" x14ac:dyDescent="0.2">
      <c r="A301" s="75">
        <v>2048</v>
      </c>
      <c r="C301" s="8">
        <f t="shared" ref="C301:C332" si="3">_xlfn.FORECAST.ETS(A301,$B$2:$B$268,$A$2:$A$268,1,1)</f>
        <v>13254850.373502899</v>
      </c>
      <c r="D301" s="8">
        <f t="shared" ref="D301:D332" si="4">C301-_xlfn.FORECAST.ETS.CONFINT(A301,$B$2:$B$268,$A$2:$A$268,0.95,1,1)</f>
        <v>11291273.732323954</v>
      </c>
      <c r="E301" s="8">
        <f t="shared" ref="E301:E332" si="5">C301+_xlfn.FORECAST.ETS.CONFINT(A301,$B$2:$B$268,$A$2:$A$268,0.95,1,1)</f>
        <v>15218427.014681844</v>
      </c>
    </row>
    <row r="302" spans="1:5" x14ac:dyDescent="0.2">
      <c r="A302" s="75">
        <v>2049</v>
      </c>
      <c r="C302" s="8">
        <f t="shared" si="3"/>
        <v>13358196.834679307</v>
      </c>
      <c r="D302" s="8">
        <f t="shared" si="4"/>
        <v>11306926.218703199</v>
      </c>
      <c r="E302" s="8">
        <f t="shared" si="5"/>
        <v>15409467.450655416</v>
      </c>
    </row>
    <row r="303" spans="1:5" x14ac:dyDescent="0.2">
      <c r="A303" s="75">
        <v>2050</v>
      </c>
      <c r="C303" s="8">
        <f t="shared" si="3"/>
        <v>13461543.295855714</v>
      </c>
      <c r="D303" s="8">
        <f t="shared" si="4"/>
        <v>11321310.334871966</v>
      </c>
      <c r="E303" s="8">
        <f t="shared" si="5"/>
        <v>15601776.256839462</v>
      </c>
    </row>
    <row r="304" spans="1:5" x14ac:dyDescent="0.2">
      <c r="A304" s="75">
        <v>2051</v>
      </c>
      <c r="C304" s="8">
        <f t="shared" si="3"/>
        <v>13564889.757032122</v>
      </c>
      <c r="D304" s="8">
        <f t="shared" si="4"/>
        <v>11334443.9386662</v>
      </c>
      <c r="E304" s="8">
        <f t="shared" si="5"/>
        <v>15795335.575398045</v>
      </c>
    </row>
    <row r="305" spans="1:5" x14ac:dyDescent="0.2">
      <c r="A305" s="75">
        <v>2052</v>
      </c>
      <c r="C305" s="8">
        <f t="shared" si="3"/>
        <v>13668236.218208529</v>
      </c>
      <c r="D305" s="8">
        <f t="shared" si="4"/>
        <v>11346344.152443837</v>
      </c>
      <c r="E305" s="8">
        <f t="shared" si="5"/>
        <v>15990128.283973221</v>
      </c>
    </row>
    <row r="306" spans="1:5" x14ac:dyDescent="0.2">
      <c r="A306" s="75">
        <v>2053</v>
      </c>
      <c r="C306" s="8">
        <f t="shared" si="3"/>
        <v>13771582.679384938</v>
      </c>
      <c r="D306" s="8">
        <f t="shared" si="4"/>
        <v>11357027.41238318</v>
      </c>
      <c r="E306" s="8">
        <f t="shared" si="5"/>
        <v>16186137.946386695</v>
      </c>
    </row>
    <row r="307" spans="1:5" x14ac:dyDescent="0.2">
      <c r="A307" s="75">
        <v>2054</v>
      </c>
      <c r="C307" s="8">
        <f t="shared" si="3"/>
        <v>13874929.140561346</v>
      </c>
      <c r="D307" s="8">
        <f t="shared" si="4"/>
        <v>11366509.513258046</v>
      </c>
      <c r="E307" s="8">
        <f t="shared" si="5"/>
        <v>16383348.767864646</v>
      </c>
    </row>
    <row r="308" spans="1:5" x14ac:dyDescent="0.2">
      <c r="A308" s="75">
        <v>2055</v>
      </c>
      <c r="C308" s="8">
        <f t="shared" si="3"/>
        <v>13978275.601737753</v>
      </c>
      <c r="D308" s="8">
        <f t="shared" si="4"/>
        <v>11374805.649212044</v>
      </c>
      <c r="E308" s="8">
        <f t="shared" si="5"/>
        <v>16581745.554263461</v>
      </c>
    </row>
    <row r="309" spans="1:5" x14ac:dyDescent="0.2">
      <c r="A309" s="75">
        <v>2056</v>
      </c>
      <c r="C309" s="8">
        <f t="shared" si="3"/>
        <v>14081622.062914159</v>
      </c>
      <c r="D309" s="8">
        <f t="shared" si="4"/>
        <v>11381930.450981975</v>
      </c>
      <c r="E309" s="8">
        <f t="shared" si="5"/>
        <v>16781313.674846344</v>
      </c>
    </row>
    <row r="310" spans="1:5" x14ac:dyDescent="0.2">
      <c r="A310" s="75">
        <v>2057</v>
      </c>
      <c r="C310" s="8">
        <f t="shared" si="3"/>
        <v>14184968.524090569</v>
      </c>
      <c r="D310" s="8">
        <f t="shared" si="4"/>
        <v>11387898.019959785</v>
      </c>
      <c r="E310" s="8">
        <f t="shared" si="5"/>
        <v>16982039.028221354</v>
      </c>
    </row>
    <row r="311" spans="1:5" x14ac:dyDescent="0.2">
      <c r="A311" s="75">
        <v>2058</v>
      </c>
      <c r="C311" s="8">
        <f t="shared" si="3"/>
        <v>14288314.985266976</v>
      </c>
      <c r="D311" s="8">
        <f t="shared" si="4"/>
        <v>11392721.959431291</v>
      </c>
      <c r="E311" s="8">
        <f t="shared" si="5"/>
        <v>17183908.011102661</v>
      </c>
    </row>
    <row r="312" spans="1:5" x14ac:dyDescent="0.2">
      <c r="A312" s="75">
        <v>2059</v>
      </c>
      <c r="C312" s="8">
        <f t="shared" si="3"/>
        <v>14391661.446443383</v>
      </c>
      <c r="D312" s="8">
        <f t="shared" si="4"/>
        <v>11396415.403286638</v>
      </c>
      <c r="E312" s="8">
        <f t="shared" si="5"/>
        <v>17386907.489600126</v>
      </c>
    </row>
    <row r="313" spans="1:5" x14ac:dyDescent="0.2">
      <c r="A313" s="75">
        <v>2060</v>
      </c>
      <c r="C313" s="8">
        <f t="shared" si="3"/>
        <v>14495007.907619791</v>
      </c>
      <c r="D313" s="8">
        <f t="shared" si="4"/>
        <v>11398991.042460339</v>
      </c>
      <c r="E313" s="8">
        <f t="shared" si="5"/>
        <v>17591024.772779241</v>
      </c>
    </row>
    <row r="314" spans="1:5" x14ac:dyDescent="0.2">
      <c r="A314" s="75">
        <v>2061</v>
      </c>
      <c r="C314" s="8">
        <f t="shared" si="3"/>
        <v>14598354.3687962</v>
      </c>
      <c r="D314" s="8">
        <f t="shared" si="4"/>
        <v>11400461.149327353</v>
      </c>
      <c r="E314" s="8">
        <f t="shared" si="5"/>
        <v>17796247.588265046</v>
      </c>
    </row>
    <row r="315" spans="1:5" x14ac:dyDescent="0.2">
      <c r="A315" s="75">
        <v>2062</v>
      </c>
      <c r="C315" s="8">
        <f t="shared" si="3"/>
        <v>14701700.829972606</v>
      </c>
      <c r="D315" s="8">
        <f t="shared" si="4"/>
        <v>11400837.600254502</v>
      </c>
      <c r="E315" s="8">
        <f t="shared" si="5"/>
        <v>18002564.05969071</v>
      </c>
    </row>
    <row r="316" spans="1:5" x14ac:dyDescent="0.2">
      <c r="A316" s="75">
        <v>2063</v>
      </c>
      <c r="C316" s="8">
        <f t="shared" si="3"/>
        <v>14805047.291149015</v>
      </c>
      <c r="D316" s="8">
        <f t="shared" si="4"/>
        <v>11400131.896483231</v>
      </c>
      <c r="E316" s="8">
        <f t="shared" si="5"/>
        <v>18209962.685814798</v>
      </c>
    </row>
    <row r="317" spans="1:5" x14ac:dyDescent="0.2">
      <c r="A317" s="75">
        <v>2064</v>
      </c>
      <c r="C317" s="8">
        <f t="shared" si="3"/>
        <v>14908393.752325423</v>
      </c>
      <c r="D317" s="8">
        <f t="shared" si="4"/>
        <v>11398355.183499491</v>
      </c>
      <c r="E317" s="8">
        <f t="shared" si="5"/>
        <v>18418432.321151353</v>
      </c>
    </row>
    <row r="318" spans="1:5" x14ac:dyDescent="0.2">
      <c r="A318" s="75">
        <v>2065</v>
      </c>
      <c r="C318" s="8">
        <f t="shared" si="3"/>
        <v>15011740.21350183</v>
      </c>
      <c r="D318" s="8">
        <f t="shared" si="4"/>
        <v>11395518.269029208</v>
      </c>
      <c r="E318" s="8">
        <f t="shared" si="5"/>
        <v>18627962.157974452</v>
      </c>
    </row>
    <row r="319" spans="1:5" x14ac:dyDescent="0.2">
      <c r="A319" s="75">
        <v>2066</v>
      </c>
      <c r="C319" s="8">
        <f t="shared" si="3"/>
        <v>15115086.674678236</v>
      </c>
      <c r="D319" s="8">
        <f t="shared" si="4"/>
        <v>11391631.639782421</v>
      </c>
      <c r="E319" s="8">
        <f t="shared" si="5"/>
        <v>18838541.709574051</v>
      </c>
    </row>
    <row r="320" spans="1:5" x14ac:dyDescent="0.2">
      <c r="A320" s="75">
        <v>2067</v>
      </c>
      <c r="C320" s="8">
        <f t="shared" si="3"/>
        <v>15218433.135854645</v>
      </c>
      <c r="D320" s="8">
        <f t="shared" si="4"/>
        <v>11386705.477056039</v>
      </c>
      <c r="E320" s="8">
        <f t="shared" si="5"/>
        <v>19050160.794653248</v>
      </c>
    </row>
    <row r="321" spans="1:5" x14ac:dyDescent="0.2">
      <c r="A321" s="75">
        <v>2068</v>
      </c>
      <c r="C321" s="8">
        <f t="shared" si="3"/>
        <v>15321779.597031053</v>
      </c>
      <c r="D321" s="8">
        <f t="shared" si="4"/>
        <v>11380749.671293523</v>
      </c>
      <c r="E321" s="8">
        <f t="shared" si="5"/>
        <v>19262809.522768583</v>
      </c>
    </row>
    <row r="322" spans="1:5" x14ac:dyDescent="0.2">
      <c r="A322" s="75">
        <v>2069</v>
      </c>
      <c r="C322" s="8">
        <f t="shared" si="3"/>
        <v>15425126.05820746</v>
      </c>
      <c r="D322" s="8">
        <f t="shared" si="4"/>
        <v>11373773.835689617</v>
      </c>
      <c r="E322" s="8">
        <f t="shared" si="5"/>
        <v>19476478.2807253</v>
      </c>
    </row>
    <row r="323" spans="1:5" x14ac:dyDescent="0.2">
      <c r="A323" s="75">
        <v>2070</v>
      </c>
      <c r="C323" s="8">
        <f t="shared" si="3"/>
        <v>15528472.519383868</v>
      </c>
      <c r="D323" s="8">
        <f t="shared" si="4"/>
        <v>11365787.318919338</v>
      </c>
      <c r="E323" s="8">
        <f t="shared" si="5"/>
        <v>19691157.719848398</v>
      </c>
    </row>
    <row r="324" spans="1:5" x14ac:dyDescent="0.2">
      <c r="A324" s="75">
        <v>2071</v>
      </c>
      <c r="C324" s="8">
        <f t="shared" si="3"/>
        <v>15631818.980560277</v>
      </c>
      <c r="D324" s="8">
        <f t="shared" si="4"/>
        <v>11356799.217062457</v>
      </c>
      <c r="E324" s="8">
        <f t="shared" si="5"/>
        <v>19906838.744058095</v>
      </c>
    </row>
    <row r="325" spans="1:5" x14ac:dyDescent="0.2">
      <c r="A325" s="75">
        <v>2072</v>
      </c>
      <c r="C325" s="8">
        <f t="shared" si="3"/>
        <v>15735165.441736683</v>
      </c>
      <c r="D325" s="8">
        <f t="shared" si="4"/>
        <v>11346818.384787846</v>
      </c>
      <c r="E325" s="8">
        <f t="shared" si="5"/>
        <v>20123512.49868552</v>
      </c>
    </row>
    <row r="326" spans="1:5" x14ac:dyDescent="0.2">
      <c r="A326" s="75">
        <v>2073</v>
      </c>
      <c r="C326" s="8">
        <f t="shared" si="3"/>
        <v>15838511.90291309</v>
      </c>
      <c r="D326" s="8">
        <f t="shared" si="4"/>
        <v>11335853.445855767</v>
      </c>
      <c r="E326" s="8">
        <f t="shared" si="5"/>
        <v>20341170.359970413</v>
      </c>
    </row>
    <row r="327" spans="1:5" x14ac:dyDescent="0.2">
      <c r="A327" s="75">
        <v>2074</v>
      </c>
      <c r="C327" s="8">
        <f t="shared" si="3"/>
        <v>15941858.364089498</v>
      </c>
      <c r="D327" s="8">
        <f t="shared" si="4"/>
        <v>11323912.802990755</v>
      </c>
      <c r="E327" s="8">
        <f t="shared" si="5"/>
        <v>20559803.925188243</v>
      </c>
    </row>
    <row r="328" spans="1:5" x14ac:dyDescent="0.2">
      <c r="A328" s="75">
        <v>2075</v>
      </c>
      <c r="C328" s="8">
        <f t="shared" si="3"/>
        <v>16045204.825265907</v>
      </c>
      <c r="D328" s="8">
        <f t="shared" si="4"/>
        <v>11311004.647172835</v>
      </c>
      <c r="E328" s="8">
        <f t="shared" si="5"/>
        <v>20779405.003358979</v>
      </c>
    </row>
    <row r="329" spans="1:5" x14ac:dyDescent="0.2">
      <c r="A329" s="75">
        <v>2076</v>
      </c>
      <c r="C329" s="8">
        <f t="shared" si="3"/>
        <v>16148551.286442313</v>
      </c>
      <c r="D329" s="8">
        <f t="shared" si="4"/>
        <v>11297136.966390463</v>
      </c>
      <c r="E329" s="8">
        <f t="shared" si="5"/>
        <v>20999965.606494166</v>
      </c>
    </row>
    <row r="330" spans="1:5" x14ac:dyDescent="0.2">
      <c r="A330" s="75">
        <v>2077</v>
      </c>
      <c r="C330" s="8">
        <f t="shared" si="3"/>
        <v>16251897.747618722</v>
      </c>
      <c r="D330" s="8">
        <f t="shared" si="4"/>
        <v>11282317.553894673</v>
      </c>
      <c r="E330" s="8">
        <f t="shared" si="5"/>
        <v>21221477.941342771</v>
      </c>
    </row>
    <row r="331" spans="1:5" x14ac:dyDescent="0.2">
      <c r="A331" s="75">
        <v>2078</v>
      </c>
      <c r="C331" s="8">
        <f t="shared" si="3"/>
        <v>16355244.20879513</v>
      </c>
      <c r="D331" s="8">
        <f t="shared" si="4"/>
        <v>11266554.015990429</v>
      </c>
      <c r="E331" s="8">
        <f t="shared" si="5"/>
        <v>21443934.401599832</v>
      </c>
    </row>
    <row r="332" spans="1:5" x14ac:dyDescent="0.2">
      <c r="A332" s="75">
        <v>2079</v>
      </c>
      <c r="C332" s="8">
        <f t="shared" si="3"/>
        <v>16458590.669971537</v>
      </c>
      <c r="D332" s="8">
        <f t="shared" si="4"/>
        <v>11249853.779398061</v>
      </c>
      <c r="E332" s="8">
        <f t="shared" si="5"/>
        <v>21667327.560545012</v>
      </c>
    </row>
    <row r="333" spans="1:5" x14ac:dyDescent="0.2">
      <c r="A333" s="75">
        <v>2080</v>
      </c>
      <c r="C333" s="8">
        <f t="shared" ref="C333:C343" si="6">_xlfn.FORECAST.ETS(A333,$B$2:$B$268,$A$2:$A$268,1,1)</f>
        <v>16561937.131147943</v>
      </c>
      <c r="D333" s="8">
        <f t="shared" ref="D333:D364" si="7">C333-_xlfn.FORECAST.ETS.CONFINT(A333,$B$2:$B$268,$A$2:$A$268,0.95,1,1)</f>
        <v>11232224.098214846</v>
      </c>
      <c r="E333" s="8">
        <f t="shared" ref="E333:E343" si="8">C333+_xlfn.FORECAST.ETS.CONFINT(A333,$B$2:$B$268,$A$2:$A$268,0.95,1,1)</f>
        <v>21891650.164081041</v>
      </c>
    </row>
    <row r="334" spans="1:5" x14ac:dyDescent="0.2">
      <c r="A334" s="75">
        <v>2081</v>
      </c>
      <c r="C334" s="8">
        <f t="shared" si="6"/>
        <v>16665283.592324352</v>
      </c>
      <c r="D334" s="8">
        <f t="shared" si="7"/>
        <v>11213672.060504237</v>
      </c>
      <c r="E334" s="8">
        <f t="shared" si="8"/>
        <v>22116895.124144465</v>
      </c>
    </row>
    <row r="335" spans="1:5" x14ac:dyDescent="0.2">
      <c r="A335" s="75">
        <v>2082</v>
      </c>
      <c r="C335" s="8">
        <f t="shared" si="6"/>
        <v>16768630.05350076</v>
      </c>
      <c r="D335" s="8">
        <f t="shared" si="7"/>
        <v>11194204.594537999</v>
      </c>
      <c r="E335" s="8">
        <f t="shared" si="8"/>
        <v>22343055.512463521</v>
      </c>
    </row>
    <row r="336" spans="1:5" x14ac:dyDescent="0.2">
      <c r="A336" s="75">
        <v>2083</v>
      </c>
      <c r="C336" s="8">
        <f t="shared" si="6"/>
        <v>16871976.514677167</v>
      </c>
      <c r="D336" s="8">
        <f t="shared" si="7"/>
        <v>11173828.474714451</v>
      </c>
      <c r="E336" s="8">
        <f t="shared" si="8"/>
        <v>22570124.554639883</v>
      </c>
    </row>
    <row r="337" spans="1:5" x14ac:dyDescent="0.2">
      <c r="A337" s="75">
        <v>2084</v>
      </c>
      <c r="C337" s="8">
        <f t="shared" si="6"/>
        <v>16975322.975853577</v>
      </c>
      <c r="D337" s="8">
        <f t="shared" si="7"/>
        <v>11152550.327174079</v>
      </c>
      <c r="E337" s="8">
        <f t="shared" si="8"/>
        <v>22798095.624533076</v>
      </c>
    </row>
    <row r="338" spans="1:5" x14ac:dyDescent="0.2">
      <c r="A338" s="75">
        <v>2085</v>
      </c>
      <c r="C338" s="8">
        <f t="shared" si="6"/>
        <v>17078669.437029984</v>
      </c>
      <c r="D338" s="8">
        <f t="shared" si="7"/>
        <v>11130376.635132179</v>
      </c>
      <c r="E338" s="8">
        <f t="shared" si="8"/>
        <v>23026962.238927789</v>
      </c>
    </row>
    <row r="339" spans="1:5" x14ac:dyDescent="0.2">
      <c r="A339" s="75">
        <v>2086</v>
      </c>
      <c r="C339" s="8">
        <f t="shared" si="6"/>
        <v>17182015.89820639</v>
      </c>
      <c r="D339" s="8">
        <f t="shared" si="7"/>
        <v>11107313.743946634</v>
      </c>
      <c r="E339" s="8">
        <f t="shared" si="8"/>
        <v>23256718.052466147</v>
      </c>
    </row>
    <row r="340" spans="1:5" x14ac:dyDescent="0.2">
      <c r="A340" s="75">
        <v>2087</v>
      </c>
      <c r="C340" s="8">
        <f t="shared" si="6"/>
        <v>17285362.359382797</v>
      </c>
      <c r="D340" s="8">
        <f t="shared" si="7"/>
        <v>11083367.865937445</v>
      </c>
      <c r="E340" s="8">
        <f t="shared" si="8"/>
        <v>23487356.852828149</v>
      </c>
    </row>
    <row r="341" spans="1:5" x14ac:dyDescent="0.2">
      <c r="A341" s="75">
        <v>2088</v>
      </c>
      <c r="C341" s="8">
        <f t="shared" si="6"/>
        <v>17388708.820559204</v>
      </c>
      <c r="D341" s="8">
        <f t="shared" si="7"/>
        <v>11058545.084973536</v>
      </c>
      <c r="E341" s="8">
        <f t="shared" si="8"/>
        <v>23718872.556144871</v>
      </c>
    </row>
    <row r="342" spans="1:5" x14ac:dyDescent="0.2">
      <c r="A342" s="75">
        <v>2089</v>
      </c>
      <c r="C342" s="8">
        <f t="shared" si="6"/>
        <v>17492055.281735614</v>
      </c>
      <c r="D342" s="8">
        <f t="shared" si="7"/>
        <v>11032851.360841017</v>
      </c>
      <c r="E342" s="8">
        <f t="shared" si="8"/>
        <v>23951259.202630211</v>
      </c>
    </row>
    <row r="343" spans="1:5" x14ac:dyDescent="0.2">
      <c r="A343" s="75">
        <v>2090</v>
      </c>
      <c r="C343" s="8">
        <f t="shared" si="6"/>
        <v>17595401.742912021</v>
      </c>
      <c r="D343" s="8">
        <f t="shared" si="7"/>
        <v>11006292.533406164</v>
      </c>
      <c r="E343" s="8">
        <f t="shared" si="8"/>
        <v>24184510.952417877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64"/>
  <sheetViews>
    <sheetView workbookViewId="0">
      <selection activeCell="G30" sqref="G30"/>
    </sheetView>
  </sheetViews>
  <sheetFormatPr defaultRowHeight="12.75" x14ac:dyDescent="0.2"/>
  <cols>
    <col min="3" max="3" width="15.85546875" customWidth="1"/>
    <col min="4" max="4" width="24.42578125" customWidth="1"/>
  </cols>
  <sheetData>
    <row r="1" spans="1:4" x14ac:dyDescent="0.2">
      <c r="A1" t="s">
        <v>1</v>
      </c>
      <c r="B1" t="s">
        <v>17</v>
      </c>
      <c r="C1" t="s">
        <v>27</v>
      </c>
      <c r="D1" t="s">
        <v>28</v>
      </c>
    </row>
    <row r="2" spans="1:4" x14ac:dyDescent="0.2">
      <c r="A2" s="75">
        <v>1968</v>
      </c>
      <c r="B2" s="8">
        <v>105</v>
      </c>
    </row>
    <row r="3" spans="1:4" x14ac:dyDescent="0.2">
      <c r="A3" s="75">
        <v>1969</v>
      </c>
      <c r="B3" s="8">
        <v>111</v>
      </c>
    </row>
    <row r="4" spans="1:4" x14ac:dyDescent="0.2">
      <c r="A4" s="75">
        <v>1970</v>
      </c>
      <c r="B4" s="8">
        <v>127</v>
      </c>
    </row>
    <row r="5" spans="1:4" x14ac:dyDescent="0.2">
      <c r="A5" s="75">
        <v>1971</v>
      </c>
      <c r="B5" s="8">
        <v>142</v>
      </c>
    </row>
    <row r="6" spans="1:4" x14ac:dyDescent="0.2">
      <c r="A6" s="75">
        <v>1972</v>
      </c>
      <c r="B6" s="8">
        <v>155</v>
      </c>
    </row>
    <row r="7" spans="1:4" x14ac:dyDescent="0.2">
      <c r="A7" s="75">
        <v>1973</v>
      </c>
      <c r="B7" s="8">
        <v>173</v>
      </c>
    </row>
    <row r="8" spans="1:4" x14ac:dyDescent="0.2">
      <c r="A8" s="75">
        <v>1974</v>
      </c>
      <c r="B8" s="8">
        <v>212</v>
      </c>
    </row>
    <row r="9" spans="1:4" x14ac:dyDescent="0.2">
      <c r="A9" s="75">
        <v>1975</v>
      </c>
      <c r="B9" s="8">
        <v>208</v>
      </c>
    </row>
    <row r="10" spans="1:4" x14ac:dyDescent="0.2">
      <c r="A10" s="75">
        <v>1976</v>
      </c>
      <c r="B10" s="8">
        <v>220</v>
      </c>
    </row>
    <row r="11" spans="1:4" x14ac:dyDescent="0.2">
      <c r="A11" s="75">
        <v>1977</v>
      </c>
      <c r="B11" s="8">
        <v>262</v>
      </c>
    </row>
    <row r="12" spans="1:4" x14ac:dyDescent="0.2">
      <c r="A12" s="75">
        <v>1978</v>
      </c>
      <c r="B12" s="8">
        <v>288</v>
      </c>
    </row>
    <row r="13" spans="1:4" x14ac:dyDescent="0.2">
      <c r="A13" s="75">
        <v>1979</v>
      </c>
      <c r="B13" s="8">
        <v>313</v>
      </c>
    </row>
    <row r="14" spans="1:4" x14ac:dyDescent="0.2">
      <c r="A14" s="75">
        <v>1980</v>
      </c>
      <c r="B14" s="8">
        <v>320</v>
      </c>
    </row>
    <row r="15" spans="1:4" x14ac:dyDescent="0.2">
      <c r="A15" s="75">
        <v>1981</v>
      </c>
      <c r="B15" s="8">
        <v>344</v>
      </c>
    </row>
    <row r="16" spans="1:4" x14ac:dyDescent="0.2">
      <c r="A16" s="75">
        <v>1982</v>
      </c>
      <c r="B16" s="8">
        <v>379</v>
      </c>
    </row>
    <row r="17" spans="1:2" x14ac:dyDescent="0.2">
      <c r="A17" s="75">
        <v>1983</v>
      </c>
      <c r="B17" s="8">
        <v>411</v>
      </c>
    </row>
    <row r="18" spans="1:2" x14ac:dyDescent="0.2">
      <c r="A18" s="75">
        <v>1984</v>
      </c>
      <c r="B18" s="8">
        <v>454</v>
      </c>
    </row>
    <row r="19" spans="1:2" x14ac:dyDescent="0.2">
      <c r="A19" s="75">
        <v>1985</v>
      </c>
      <c r="B19" s="8">
        <v>477</v>
      </c>
    </row>
    <row r="20" spans="1:2" x14ac:dyDescent="0.2">
      <c r="A20" s="75">
        <v>1986</v>
      </c>
      <c r="B20" s="8">
        <v>520</v>
      </c>
    </row>
    <row r="21" spans="1:2" x14ac:dyDescent="0.2">
      <c r="A21" s="75">
        <v>1987</v>
      </c>
      <c r="B21" s="8">
        <v>579</v>
      </c>
    </row>
    <row r="22" spans="1:2" x14ac:dyDescent="0.2">
      <c r="A22" s="75">
        <v>1988</v>
      </c>
      <c r="B22" s="8">
        <v>564</v>
      </c>
    </row>
    <row r="23" spans="1:2" x14ac:dyDescent="0.2">
      <c r="A23" s="75">
        <v>1989</v>
      </c>
      <c r="B23" s="8">
        <v>583</v>
      </c>
    </row>
    <row r="24" spans="1:2" x14ac:dyDescent="0.2">
      <c r="A24" s="75">
        <v>1990</v>
      </c>
      <c r="B24" s="8">
        <v>610</v>
      </c>
    </row>
    <row r="25" spans="1:2" x14ac:dyDescent="0.2">
      <c r="A25" s="75">
        <v>1991</v>
      </c>
      <c r="B25" s="8">
        <v>622</v>
      </c>
    </row>
    <row r="26" spans="1:2" x14ac:dyDescent="0.2">
      <c r="A26" s="75">
        <v>1992</v>
      </c>
      <c r="B26" s="8">
        <v>659</v>
      </c>
    </row>
    <row r="27" spans="1:2" x14ac:dyDescent="0.2">
      <c r="A27" s="75">
        <v>1993</v>
      </c>
      <c r="B27" s="8">
        <v>695</v>
      </c>
    </row>
    <row r="28" spans="1:2" x14ac:dyDescent="0.2">
      <c r="A28" s="75">
        <v>1994</v>
      </c>
      <c r="B28" s="8">
        <v>716</v>
      </c>
    </row>
    <row r="29" spans="1:2" x14ac:dyDescent="0.2">
      <c r="A29" s="75">
        <v>1995</v>
      </c>
      <c r="B29" s="8">
        <v>798</v>
      </c>
    </row>
    <row r="30" spans="1:2" x14ac:dyDescent="0.2">
      <c r="A30" s="75">
        <v>1996</v>
      </c>
      <c r="B30" s="8">
        <v>793</v>
      </c>
    </row>
    <row r="31" spans="1:2" x14ac:dyDescent="0.2">
      <c r="A31" s="75">
        <v>1997</v>
      </c>
      <c r="B31" s="8">
        <v>877</v>
      </c>
    </row>
    <row r="32" spans="1:2" x14ac:dyDescent="0.2">
      <c r="A32" s="75">
        <v>1998</v>
      </c>
      <c r="B32" s="8">
        <v>908</v>
      </c>
    </row>
    <row r="33" spans="1:2" x14ac:dyDescent="0.2">
      <c r="A33" s="75">
        <v>1999</v>
      </c>
      <c r="B33" s="8">
        <v>916</v>
      </c>
    </row>
    <row r="34" spans="1:2" x14ac:dyDescent="0.2">
      <c r="A34" s="75">
        <v>2000</v>
      </c>
      <c r="B34" s="8">
        <v>991</v>
      </c>
    </row>
    <row r="35" spans="1:2" x14ac:dyDescent="0.2">
      <c r="A35" s="75">
        <v>2001</v>
      </c>
      <c r="B35" s="8">
        <v>1041</v>
      </c>
    </row>
    <row r="36" spans="1:2" x14ac:dyDescent="0.2">
      <c r="A36" s="75">
        <v>2002</v>
      </c>
      <c r="B36" s="8">
        <v>1129</v>
      </c>
    </row>
    <row r="37" spans="1:2" x14ac:dyDescent="0.2">
      <c r="A37" s="75">
        <v>2003</v>
      </c>
      <c r="B37" s="8">
        <v>1200</v>
      </c>
    </row>
    <row r="38" spans="1:2" x14ac:dyDescent="0.2">
      <c r="A38" s="75">
        <v>2004</v>
      </c>
      <c r="B38" s="8">
        <v>1278</v>
      </c>
    </row>
    <row r="39" spans="1:2" x14ac:dyDescent="0.2">
      <c r="A39" s="75">
        <v>2005</v>
      </c>
      <c r="B39" s="8">
        <v>1342</v>
      </c>
    </row>
    <row r="40" spans="1:2" x14ac:dyDescent="0.2">
      <c r="A40" s="75">
        <v>2006</v>
      </c>
      <c r="B40" s="8">
        <v>1407</v>
      </c>
    </row>
    <row r="41" spans="1:2" x14ac:dyDescent="0.2">
      <c r="A41" s="75">
        <v>2007</v>
      </c>
      <c r="B41" s="8">
        <v>1458</v>
      </c>
    </row>
    <row r="42" spans="1:2" x14ac:dyDescent="0.2">
      <c r="A42" s="75">
        <v>2008</v>
      </c>
      <c r="B42" s="8">
        <v>1545</v>
      </c>
    </row>
    <row r="43" spans="1:2" x14ac:dyDescent="0.2">
      <c r="A43" s="75">
        <v>2009</v>
      </c>
      <c r="B43" s="8">
        <v>1636</v>
      </c>
    </row>
    <row r="44" spans="1:2" x14ac:dyDescent="0.2">
      <c r="A44" s="75">
        <v>2010</v>
      </c>
      <c r="B44" s="8">
        <v>1659</v>
      </c>
    </row>
    <row r="45" spans="1:2" x14ac:dyDescent="0.2">
      <c r="A45" s="75">
        <v>2011</v>
      </c>
      <c r="B45" s="8">
        <v>1770</v>
      </c>
    </row>
    <row r="46" spans="1:2" x14ac:dyDescent="0.2">
      <c r="A46" s="75">
        <v>2012</v>
      </c>
      <c r="B46" s="8">
        <v>1836</v>
      </c>
    </row>
    <row r="47" spans="1:2" x14ac:dyDescent="0.2">
      <c r="A47" s="75">
        <v>2013</v>
      </c>
      <c r="B47" s="8">
        <v>1879</v>
      </c>
    </row>
    <row r="48" spans="1:2" x14ac:dyDescent="0.2">
      <c r="A48" s="75">
        <v>2014</v>
      </c>
      <c r="B48" s="8">
        <v>1953</v>
      </c>
    </row>
    <row r="49" spans="1:4" x14ac:dyDescent="0.2">
      <c r="A49" s="75">
        <v>2015</v>
      </c>
      <c r="B49" s="8">
        <v>1896</v>
      </c>
    </row>
    <row r="50" spans="1:4" x14ac:dyDescent="0.2">
      <c r="A50" s="75">
        <v>2016</v>
      </c>
      <c r="B50" s="8">
        <v>1986</v>
      </c>
    </row>
    <row r="51" spans="1:4" x14ac:dyDescent="0.2">
      <c r="A51" s="75">
        <v>2017</v>
      </c>
      <c r="C51" s="8">
        <f t="shared" ref="C51:C64" si="0">_xlfn.FORECAST.ETS(A51,$B$2:$B$50,$A$2:$A$50,1,1)</f>
        <v>2035.2402552871615</v>
      </c>
      <c r="D51" s="8">
        <f t="shared" ref="D51:D64" si="1">_xlfn.FORECAST.ETS.CONFINT(A51,$B$2:$B$50,$A$2:$A$50,0.95,1,1)</f>
        <v>61.513549212088023</v>
      </c>
    </row>
    <row r="52" spans="1:4" x14ac:dyDescent="0.2">
      <c r="A52" s="75">
        <v>2018</v>
      </c>
      <c r="C52" s="8">
        <f t="shared" si="0"/>
        <v>2084.5881128461697</v>
      </c>
      <c r="D52" s="8">
        <f t="shared" si="1"/>
        <v>98.325690017600735</v>
      </c>
    </row>
    <row r="53" spans="1:4" x14ac:dyDescent="0.2">
      <c r="A53" s="75">
        <v>2019</v>
      </c>
      <c r="C53" s="8">
        <f t="shared" si="0"/>
        <v>2133.9359704051776</v>
      </c>
      <c r="D53" s="8">
        <f t="shared" si="1"/>
        <v>134.67147996798738</v>
      </c>
    </row>
    <row r="54" spans="1:4" x14ac:dyDescent="0.2">
      <c r="A54" s="75">
        <v>2020</v>
      </c>
      <c r="C54" s="8">
        <f t="shared" si="0"/>
        <v>2183.283827964186</v>
      </c>
      <c r="D54" s="8">
        <f t="shared" si="1"/>
        <v>172.21651656516696</v>
      </c>
    </row>
    <row r="55" spans="1:4" x14ac:dyDescent="0.2">
      <c r="A55" s="75">
        <v>2021</v>
      </c>
      <c r="C55" s="8">
        <f t="shared" si="0"/>
        <v>2232.6316855231939</v>
      </c>
      <c r="D55" s="8">
        <f t="shared" si="1"/>
        <v>211.43206413369475</v>
      </c>
    </row>
    <row r="56" spans="1:4" x14ac:dyDescent="0.2">
      <c r="A56" s="75">
        <v>2022</v>
      </c>
      <c r="C56" s="8">
        <f t="shared" si="0"/>
        <v>2281.9795430822023</v>
      </c>
      <c r="D56" s="8">
        <f t="shared" si="1"/>
        <v>252.46898474452556</v>
      </c>
    </row>
    <row r="57" spans="1:4" x14ac:dyDescent="0.2">
      <c r="A57" s="75">
        <v>2023</v>
      </c>
      <c r="C57" s="8">
        <f t="shared" si="0"/>
        <v>2331.3274006412103</v>
      </c>
      <c r="D57" s="8">
        <f t="shared" si="1"/>
        <v>295.36241020703835</v>
      </c>
    </row>
    <row r="58" spans="1:4" x14ac:dyDescent="0.2">
      <c r="A58" s="75">
        <v>2024</v>
      </c>
      <c r="C58" s="8">
        <f t="shared" si="0"/>
        <v>2380.6752582002187</v>
      </c>
      <c r="D58" s="8">
        <f t="shared" si="1"/>
        <v>340.09972993690093</v>
      </c>
    </row>
    <row r="59" spans="1:4" x14ac:dyDescent="0.2">
      <c r="A59" s="75">
        <v>2025</v>
      </c>
      <c r="C59" s="8">
        <f t="shared" si="0"/>
        <v>2430.0231157592266</v>
      </c>
      <c r="D59" s="8">
        <f t="shared" si="1"/>
        <v>386.64766948817669</v>
      </c>
    </row>
    <row r="60" spans="1:4" x14ac:dyDescent="0.2">
      <c r="A60" s="75">
        <v>2026</v>
      </c>
      <c r="C60" s="8">
        <f t="shared" si="0"/>
        <v>2479.370973318235</v>
      </c>
      <c r="D60" s="8">
        <f t="shared" si="1"/>
        <v>434.96430733905879</v>
      </c>
    </row>
    <row r="61" spans="1:4" x14ac:dyDescent="0.2">
      <c r="A61" s="75">
        <v>2027</v>
      </c>
      <c r="C61" s="8">
        <f t="shared" si="0"/>
        <v>2528.7188308772429</v>
      </c>
      <c r="D61" s="8">
        <f t="shared" si="1"/>
        <v>485.004767565495</v>
      </c>
    </row>
    <row r="62" spans="1:4" x14ac:dyDescent="0.2">
      <c r="A62" s="75">
        <v>2028</v>
      </c>
      <c r="C62" s="8">
        <f t="shared" si="0"/>
        <v>2578.0666884362508</v>
      </c>
      <c r="D62" s="8">
        <f t="shared" si="1"/>
        <v>536.72400847247047</v>
      </c>
    </row>
    <row r="63" spans="1:4" x14ac:dyDescent="0.2">
      <c r="A63" s="75">
        <v>2029</v>
      </c>
      <c r="C63" s="8">
        <f t="shared" si="0"/>
        <v>2627.4145459952592</v>
      </c>
      <c r="D63" s="8">
        <f t="shared" si="1"/>
        <v>590.07819145484257</v>
      </c>
    </row>
    <row r="64" spans="1:4" x14ac:dyDescent="0.2">
      <c r="A64" s="75">
        <v>2030</v>
      </c>
      <c r="C64" s="8">
        <f t="shared" si="0"/>
        <v>2676.7624035542676</v>
      </c>
      <c r="D64" s="8">
        <f t="shared" si="1"/>
        <v>645.02532514934921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övning</vt:lpstr>
      <vt:lpstr>lösning 1</vt:lpstr>
      <vt:lpstr>lösning 2</vt:lpstr>
    </vt:vector>
  </TitlesOfParts>
  <Company>SCB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scblelu</dc:creator>
  <cp:lastModifiedBy>Emelie Wibeck</cp:lastModifiedBy>
  <cp:lastPrinted>2009-05-11T07:48:11Z</cp:lastPrinted>
  <dcterms:created xsi:type="dcterms:W3CDTF">2009-05-06T16:36:10Z</dcterms:created>
  <dcterms:modified xsi:type="dcterms:W3CDTF">2017-01-31T15:28:50Z</dcterms:modified>
</cp:coreProperties>
</file>