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filterPrivacy="1"/>
  <xr:revisionPtr revIDLastSave="0" documentId="13_ncr:1_{5758D6FB-9889-4074-8C0D-308B191C0404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Övning" sheetId="1" r:id="rId1"/>
    <sheet name="Lösning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7" i="2" l="1"/>
  <c r="K57" i="2" s="1"/>
  <c r="M57" i="2" s="1"/>
  <c r="I56" i="2"/>
  <c r="K56" i="2" s="1"/>
  <c r="M56" i="2" s="1"/>
  <c r="I55" i="2"/>
  <c r="K55" i="2" s="1"/>
  <c r="M55" i="2" s="1"/>
  <c r="I54" i="2"/>
  <c r="K54" i="2" s="1"/>
  <c r="M54" i="2" s="1"/>
  <c r="I53" i="2"/>
  <c r="K53" i="2" s="1"/>
  <c r="M53" i="2" s="1"/>
  <c r="I52" i="2"/>
  <c r="K52" i="2" s="1"/>
  <c r="M52" i="2" s="1"/>
  <c r="I51" i="2"/>
  <c r="K51" i="2" s="1"/>
  <c r="M51" i="2" s="1"/>
  <c r="I50" i="2"/>
  <c r="K50" i="2" s="1"/>
  <c r="M50" i="2" s="1"/>
  <c r="I49" i="2"/>
  <c r="K49" i="2" s="1"/>
  <c r="M49" i="2" s="1"/>
  <c r="I48" i="2"/>
  <c r="K48" i="2" s="1"/>
  <c r="M48" i="2" s="1"/>
  <c r="I47" i="2"/>
  <c r="K47" i="2" s="1"/>
  <c r="M47" i="2" s="1"/>
  <c r="I46" i="2"/>
  <c r="K46" i="2" s="1"/>
  <c r="M46" i="2" s="1"/>
  <c r="I45" i="2"/>
  <c r="K45" i="2" s="1"/>
  <c r="M45" i="2" s="1"/>
  <c r="I44" i="2"/>
  <c r="K44" i="2" s="1"/>
  <c r="M44" i="2" s="1"/>
  <c r="I43" i="2"/>
  <c r="K43" i="2" s="1"/>
  <c r="M43" i="2" s="1"/>
  <c r="I42" i="2"/>
  <c r="K42" i="2" s="1"/>
  <c r="M42" i="2" s="1"/>
  <c r="I41" i="2"/>
  <c r="K41" i="2" s="1"/>
  <c r="M41" i="2" s="1"/>
  <c r="I40" i="2"/>
  <c r="K40" i="2" s="1"/>
  <c r="M40" i="2" s="1"/>
  <c r="I39" i="2"/>
  <c r="K39" i="2" s="1"/>
  <c r="M39" i="2" s="1"/>
  <c r="I38" i="2"/>
  <c r="K38" i="2" s="1"/>
  <c r="M38" i="2" s="1"/>
  <c r="I37" i="2"/>
  <c r="K37" i="2" s="1"/>
  <c r="M37" i="2" s="1"/>
  <c r="I36" i="2"/>
  <c r="K36" i="2" s="1"/>
  <c r="M36" i="2" s="1"/>
  <c r="I35" i="2"/>
  <c r="K35" i="2" s="1"/>
  <c r="M35" i="2" s="1"/>
  <c r="I34" i="2"/>
  <c r="K34" i="2" s="1"/>
  <c r="M34" i="2" s="1"/>
  <c r="I33" i="2"/>
  <c r="K33" i="2" s="1"/>
  <c r="M33" i="2" s="1"/>
  <c r="I32" i="2"/>
  <c r="K32" i="2" s="1"/>
  <c r="M32" i="2" s="1"/>
  <c r="I31" i="2"/>
  <c r="K31" i="2" s="1"/>
  <c r="M31" i="2" s="1"/>
  <c r="I30" i="2"/>
  <c r="K30" i="2" s="1"/>
  <c r="M30" i="2" s="1"/>
  <c r="I29" i="2"/>
  <c r="K29" i="2" s="1"/>
  <c r="M29" i="2" s="1"/>
  <c r="I28" i="2"/>
  <c r="K28" i="2" s="1"/>
  <c r="M28" i="2" s="1"/>
  <c r="I27" i="2"/>
  <c r="K27" i="2" s="1"/>
  <c r="M27" i="2" s="1"/>
  <c r="I26" i="2"/>
  <c r="K26" i="2" s="1"/>
  <c r="M26" i="2" s="1"/>
  <c r="I25" i="2"/>
  <c r="K25" i="2" s="1"/>
  <c r="M25" i="2" s="1"/>
  <c r="I24" i="2"/>
  <c r="K24" i="2" s="1"/>
  <c r="M24" i="2" s="1"/>
  <c r="I23" i="2"/>
  <c r="K23" i="2" s="1"/>
  <c r="M23" i="2" s="1"/>
  <c r="I22" i="2"/>
  <c r="K22" i="2" s="1"/>
  <c r="M22" i="2" s="1"/>
  <c r="I21" i="2"/>
  <c r="K21" i="2" s="1"/>
  <c r="M21" i="2" s="1"/>
  <c r="I20" i="2"/>
  <c r="K20" i="2" s="1"/>
  <c r="M20" i="2" s="1"/>
  <c r="I19" i="2"/>
  <c r="K19" i="2" s="1"/>
  <c r="M19" i="2" s="1"/>
  <c r="I18" i="2"/>
  <c r="K18" i="2" s="1"/>
  <c r="M18" i="2" s="1"/>
  <c r="I17" i="2"/>
  <c r="K17" i="2" s="1"/>
  <c r="M17" i="2" s="1"/>
  <c r="I16" i="2"/>
  <c r="K16" i="2" s="1"/>
  <c r="M16" i="2" s="1"/>
  <c r="I15" i="2"/>
  <c r="K15" i="2" s="1"/>
  <c r="M15" i="2" s="1"/>
  <c r="I14" i="2"/>
  <c r="K14" i="2" s="1"/>
  <c r="M14" i="2" s="1"/>
  <c r="I13" i="2"/>
  <c r="K13" i="2" s="1"/>
  <c r="M13" i="2" s="1"/>
  <c r="I12" i="2"/>
  <c r="K12" i="2" s="1"/>
  <c r="M12" i="2" s="1"/>
  <c r="I11" i="2"/>
  <c r="K11" i="2" s="1"/>
  <c r="M11" i="2" s="1"/>
  <c r="I10" i="2"/>
  <c r="K10" i="2" s="1"/>
  <c r="M10" i="2" s="1"/>
  <c r="I9" i="2"/>
  <c r="K9" i="2" s="1"/>
  <c r="M9" i="2" s="1"/>
  <c r="I8" i="2"/>
  <c r="K8" i="2" s="1"/>
  <c r="M8" i="2" s="1"/>
  <c r="I7" i="2"/>
  <c r="K7" i="2" s="1"/>
  <c r="M7" i="2" s="1"/>
  <c r="I6" i="2"/>
  <c r="K6" i="2" s="1"/>
  <c r="M6" i="2" s="1"/>
  <c r="I5" i="2"/>
  <c r="K5" i="2" s="1"/>
  <c r="M5" i="2" s="1"/>
  <c r="I4" i="2"/>
  <c r="K4" i="2" s="1"/>
  <c r="M4" i="2" s="1"/>
  <c r="I3" i="2"/>
  <c r="K3" i="2" s="1"/>
  <c r="M3" i="2" s="1"/>
  <c r="I2" i="2"/>
  <c r="K2" i="2" s="1"/>
  <c r="M2" i="2" s="1"/>
  <c r="I2" i="1" l="1"/>
  <c r="K2" i="1" s="1"/>
  <c r="M2" i="1" s="1"/>
  <c r="I3" i="1"/>
  <c r="K3" i="1" s="1"/>
  <c r="M3" i="1" s="1"/>
  <c r="I4" i="1"/>
  <c r="K4" i="1" s="1"/>
  <c r="M4" i="1" s="1"/>
  <c r="I5" i="1"/>
  <c r="K5" i="1" s="1"/>
  <c r="M5" i="1" s="1"/>
  <c r="I6" i="1"/>
  <c r="K6" i="1" s="1"/>
  <c r="M6" i="1" s="1"/>
  <c r="I7" i="1"/>
  <c r="K7" i="1" s="1"/>
  <c r="M7" i="1" s="1"/>
  <c r="I42" i="1"/>
  <c r="K42" i="1" s="1"/>
  <c r="M42" i="1" s="1"/>
  <c r="I18" i="1"/>
  <c r="K18" i="1" s="1"/>
  <c r="M18" i="1" s="1"/>
  <c r="I43" i="1"/>
  <c r="K43" i="1" s="1"/>
  <c r="M43" i="1" s="1"/>
  <c r="I19" i="1"/>
  <c r="K19" i="1" s="1"/>
  <c r="M19" i="1" s="1"/>
  <c r="I8" i="1"/>
  <c r="K8" i="1" s="1"/>
  <c r="M8" i="1" s="1"/>
  <c r="I9" i="1"/>
  <c r="K9" i="1" s="1"/>
  <c r="M9" i="1" s="1"/>
  <c r="I10" i="1"/>
  <c r="K10" i="1" s="1"/>
  <c r="M10" i="1" s="1"/>
  <c r="I11" i="1"/>
  <c r="K11" i="1" s="1"/>
  <c r="M11" i="1" s="1"/>
  <c r="I20" i="1"/>
  <c r="K20" i="1" s="1"/>
  <c r="M20" i="1" s="1"/>
  <c r="I44" i="1"/>
  <c r="K44" i="1" s="1"/>
  <c r="M44" i="1" s="1"/>
  <c r="I21" i="1"/>
  <c r="K21" i="1" s="1"/>
  <c r="M21" i="1" s="1"/>
  <c r="I45" i="1"/>
  <c r="K45" i="1" s="1"/>
  <c r="M45" i="1" s="1"/>
  <c r="I22" i="1"/>
  <c r="K22" i="1" s="1"/>
  <c r="M22" i="1" s="1"/>
  <c r="I37" i="1"/>
  <c r="K37" i="1" s="1"/>
  <c r="M37" i="1" s="1"/>
  <c r="I23" i="1"/>
  <c r="K23" i="1" s="1"/>
  <c r="M23" i="1" s="1"/>
  <c r="I12" i="1"/>
  <c r="K12" i="1" s="1"/>
  <c r="M12" i="1" s="1"/>
  <c r="I24" i="1"/>
  <c r="K24" i="1" s="1"/>
  <c r="M24" i="1" s="1"/>
  <c r="I25" i="1"/>
  <c r="K25" i="1" s="1"/>
  <c r="M25" i="1" s="1"/>
  <c r="I26" i="1"/>
  <c r="K26" i="1" s="1"/>
  <c r="M26" i="1" s="1"/>
  <c r="I27" i="1"/>
  <c r="K27" i="1" s="1"/>
  <c r="M27" i="1" s="1"/>
  <c r="I32" i="1"/>
  <c r="K32" i="1" s="1"/>
  <c r="M32" i="1" s="1"/>
  <c r="I38" i="1"/>
  <c r="K38" i="1" s="1"/>
  <c r="M38" i="1" s="1"/>
  <c r="I46" i="1"/>
  <c r="K46" i="1" s="1"/>
  <c r="M46" i="1" s="1"/>
  <c r="I28" i="1"/>
  <c r="K28" i="1" s="1"/>
  <c r="M28" i="1" s="1"/>
  <c r="I33" i="1"/>
  <c r="K33" i="1" s="1"/>
  <c r="M33" i="1" s="1"/>
  <c r="I39" i="1"/>
  <c r="K39" i="1" s="1"/>
  <c r="M39" i="1" s="1"/>
  <c r="I47" i="1"/>
  <c r="K47" i="1" s="1"/>
  <c r="M47" i="1" s="1"/>
  <c r="I29" i="1"/>
  <c r="K29" i="1" s="1"/>
  <c r="M29" i="1" s="1"/>
  <c r="I13" i="1"/>
  <c r="K13" i="1" s="1"/>
  <c r="M13" i="1" s="1"/>
  <c r="I14" i="1"/>
  <c r="K14" i="1" s="1"/>
  <c r="M14" i="1" s="1"/>
  <c r="I48" i="1"/>
  <c r="K48" i="1" s="1"/>
  <c r="M48" i="1" s="1"/>
  <c r="I49" i="1"/>
  <c r="K49" i="1" s="1"/>
  <c r="M49" i="1" s="1"/>
  <c r="I50" i="1"/>
  <c r="K50" i="1" s="1"/>
  <c r="M50" i="1" s="1"/>
  <c r="I51" i="1"/>
  <c r="K51" i="1" s="1"/>
  <c r="M51" i="1" s="1"/>
  <c r="I52" i="1"/>
  <c r="K52" i="1" s="1"/>
  <c r="M52" i="1" s="1"/>
  <c r="I34" i="1"/>
  <c r="K34" i="1" s="1"/>
  <c r="M34" i="1" s="1"/>
  <c r="I53" i="1"/>
  <c r="K53" i="1" s="1"/>
  <c r="M53" i="1" s="1"/>
  <c r="I30" i="1"/>
  <c r="K30" i="1" s="1"/>
  <c r="M30" i="1" s="1"/>
  <c r="I15" i="1"/>
  <c r="K15" i="1" s="1"/>
  <c r="M15" i="1" s="1"/>
  <c r="I16" i="1"/>
  <c r="K16" i="1" s="1"/>
  <c r="M16" i="1" s="1"/>
  <c r="I54" i="1"/>
  <c r="K54" i="1" s="1"/>
  <c r="M54" i="1" s="1"/>
  <c r="I55" i="1"/>
  <c r="K55" i="1" s="1"/>
  <c r="M55" i="1" s="1"/>
  <c r="I56" i="1"/>
  <c r="K56" i="1" s="1"/>
  <c r="M56" i="1" s="1"/>
  <c r="I31" i="1"/>
  <c r="K31" i="1" s="1"/>
  <c r="M31" i="1" s="1"/>
  <c r="I17" i="1"/>
  <c r="K17" i="1" s="1"/>
  <c r="M17" i="1" s="1"/>
  <c r="I35" i="1"/>
  <c r="K35" i="1" s="1"/>
  <c r="M35" i="1" s="1"/>
  <c r="I40" i="1"/>
  <c r="K40" i="1" s="1"/>
  <c r="M40" i="1" s="1"/>
  <c r="I57" i="1"/>
  <c r="K57" i="1" s="1"/>
  <c r="M57" i="1" s="1"/>
  <c r="I41" i="1"/>
  <c r="K41" i="1" s="1"/>
  <c r="M41" i="1" s="1"/>
  <c r="I36" i="1"/>
  <c r="K36" i="1" s="1"/>
  <c r="M36" i="1" s="1"/>
</calcChain>
</file>

<file path=xl/sharedStrings.xml><?xml version="1.0" encoding="utf-8"?>
<sst xmlns="http://schemas.openxmlformats.org/spreadsheetml/2006/main" count="250" uniqueCount="74">
  <si>
    <t>Produkt</t>
  </si>
  <si>
    <t>Stockholm Syd</t>
  </si>
  <si>
    <t>Stockholm Nord</t>
  </si>
  <si>
    <t>Malmö</t>
  </si>
  <si>
    <t>Göteborg</t>
  </si>
  <si>
    <t>Östersund</t>
  </si>
  <si>
    <t>Norrköping</t>
  </si>
  <si>
    <t>Moms</t>
  </si>
  <si>
    <t>Summa (netto)</t>
  </si>
  <si>
    <t>TB</t>
  </si>
  <si>
    <t>TB i sek</t>
  </si>
  <si>
    <t>Rökt lax</t>
  </si>
  <si>
    <t>Fisk och skaldjur</t>
  </si>
  <si>
    <t>Rökt Skivad Lax 400 g</t>
  </si>
  <si>
    <t>Gravad Lax</t>
  </si>
  <si>
    <t>Lax Rökt</t>
  </si>
  <si>
    <t>Löjrom</t>
  </si>
  <si>
    <t>Lax rökt skivad</t>
  </si>
  <si>
    <t>Hjortronsylt 400g</t>
  </si>
  <si>
    <t>Konserver</t>
  </si>
  <si>
    <t>Kaviar Kalles</t>
  </si>
  <si>
    <t>Fiskkonserver</t>
  </si>
  <si>
    <t>Sylt 2-pack</t>
  </si>
  <si>
    <t>Caviar Svart</t>
  </si>
  <si>
    <t>Varmrökt Laxfile</t>
  </si>
  <si>
    <t>Regnbågsrom 200 g</t>
  </si>
  <si>
    <t>Ketarom 100 g</t>
  </si>
  <si>
    <t>Krabba</t>
  </si>
  <si>
    <t>Gravlaxsås</t>
  </si>
  <si>
    <t>Lingonsylt 400 g</t>
  </si>
  <si>
    <t>Sikrom 200 g</t>
  </si>
  <si>
    <t>Blåbärssylt 400 g</t>
  </si>
  <si>
    <t>Hovmästarsås</t>
  </si>
  <si>
    <t>Fjällkonfekt strut</t>
  </si>
  <si>
    <t>Konfektyr</t>
  </si>
  <si>
    <t>Caviar röd 100 g</t>
  </si>
  <si>
    <t>Rökt ål bit</t>
  </si>
  <si>
    <t>Laxsås</t>
  </si>
  <si>
    <t>Matjessill</t>
  </si>
  <si>
    <t>Senapssill</t>
  </si>
  <si>
    <t>Dillsill</t>
  </si>
  <si>
    <t>Gåslever 150 g</t>
  </si>
  <si>
    <t xml:space="preserve">Gåslever </t>
  </si>
  <si>
    <t>Polkapinnar</t>
  </si>
  <si>
    <t>Te lyxblandning 100 g</t>
  </si>
  <si>
    <t>Skärgårdssill</t>
  </si>
  <si>
    <t>Iransk servuga</t>
  </si>
  <si>
    <t>Jämtask</t>
  </si>
  <si>
    <t>Honung naturell</t>
  </si>
  <si>
    <t>Vitlökssill</t>
  </si>
  <si>
    <t>Varmrökt sik</t>
  </si>
  <si>
    <t>Kräftor</t>
  </si>
  <si>
    <t>Åkerbärssylt</t>
  </si>
  <si>
    <t>Drottningssylt</t>
  </si>
  <si>
    <t>Hjortronmarmelad</t>
  </si>
  <si>
    <t>Rårörda lingon 410 g</t>
  </si>
  <si>
    <t>Pepparrotsvisp 65 g</t>
  </si>
  <si>
    <t>Anklever 140 g</t>
  </si>
  <si>
    <t>Delikatess kaffe mellanrost</t>
  </si>
  <si>
    <t>Currysill</t>
  </si>
  <si>
    <t>Ålfilé 100 g</t>
  </si>
  <si>
    <t>Fjällröding</t>
  </si>
  <si>
    <t>Honungslåda</t>
  </si>
  <si>
    <t>Skånsk senap</t>
  </si>
  <si>
    <t>Dijonsenap</t>
  </si>
  <si>
    <t>Fransk löksill</t>
  </si>
  <si>
    <t>Räkor</t>
  </si>
  <si>
    <t>Sniglar 125 g</t>
  </si>
  <si>
    <t>Sommartryffel</t>
  </si>
  <si>
    <t>Calvadosgele 100 g</t>
  </si>
  <si>
    <t>Vintertryffel</t>
  </si>
  <si>
    <t>Rysk Sevruga 100 g</t>
  </si>
  <si>
    <t>Summa (brutto)</t>
  </si>
  <si>
    <t>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</si>
</sst>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</borders>
  <cellStyleXfs count="2">
    <xf numFmtId="0" fontId="0" fillId="0" borderId="0"/>
    <xf numFmtId="0" fontId="1" fillId="0" borderId="1" applyNumberFormat="0" applyFill="0" applyAlignment="0" applyProtection="0"/>
  </cellStyleXfs>
  <cellXfs count="2">
    <xf numFmtId="0" fontId="0" fillId="0" borderId="0" xfId="0"/>
    <xf numFmtId="0" fontId="1" fillId="0" borderId="1" xfId="1"/>
  </cellXfs>
  <cellStyles count="2">
    <cellStyle name="Normal" xfId="0" builtinId="0"/>
    <cellStyle name="Rubrik 3" xfId="1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438150</xdr:colOff>
      <xdr:row>3</xdr:row>
      <xdr:rowOff>19050</xdr:rowOff>
    </xdr:from>
    <xdr:to>
      <xdr:col>20</xdr:col>
      <xdr:colOff>552450</xdr:colOff>
      <xdr:row>31</xdr:row>
      <xdr:rowOff>60325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7956550" y="577850"/>
          <a:ext cx="4870450" cy="2619375"/>
        </a:xfrm>
        <a:prstGeom prst="roundRect">
          <a:avLst/>
        </a:prstGeom>
        <a:ln>
          <a:solidFill>
            <a:schemeClr val="accent6"/>
          </a:solidFill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600" b="1" i="0" strike="noStrike">
              <a:solidFill>
                <a:srgbClr val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0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tabLst>
              <a:tab pos="180000" algn="l"/>
            </a:tabLst>
            <a:defRPr sz="1000"/>
          </a:pPr>
          <a:endParaRPr lang="sv-SE" sz="1000" b="0" i="0" strike="noStrike">
            <a:solidFill>
              <a:srgbClr val="000000"/>
            </a:solidFill>
            <a:latin typeface="+mn-lt"/>
            <a:cs typeface="Tahoma"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Markera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kolumn C till kolumn H.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fliken (Data tab)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Disposition/Gruppera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Gruppera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(Outline/Group/Group).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Markera rad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18-31.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Klicka på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Data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- fliken och 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Disposition/Gruppera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/</a:t>
          </a:r>
          <a:r>
            <a:rPr lang="sv-SE" sz="1100" b="1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Gruppera</a:t>
          </a:r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(Outline/Group/Group).</a:t>
          </a:r>
          <a:endParaRPr lang="sv-SE" sz="1000">
            <a:effectLst/>
          </a:endParaRPr>
        </a:p>
        <a:p>
          <a:pPr rtl="0"/>
          <a:r>
            <a:rPr lang="sv-SE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</a:t>
          </a:r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Upprepa steg 3-4 genom att gruppera rad </a:t>
          </a:r>
          <a:r>
            <a:rPr lang="sv-SE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42-57.</a:t>
          </a:r>
          <a:endParaRPr lang="sv-SE" sz="1000">
            <a:effectLst/>
          </a:endParaRPr>
        </a:p>
        <a:p>
          <a:pPr rtl="0"/>
          <a:r>
            <a:rPr lang="sv-SE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Stäng och öppna rader/kolumner genom att klicka på minus- eller plustecknet.</a:t>
          </a:r>
          <a:endParaRPr lang="sv-SE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A1:M57"/>
  <sheetViews>
    <sheetView tabSelected="1" workbookViewId="0">
      <selection activeCell="A3" sqref="A3"/>
    </sheetView>
  </sheetViews>
  <sheetFormatPr defaultRowHeight="14.5" x14ac:dyDescent="0.35"/>
  <cols>
    <col min="1" max="1" width="38.453125" customWidth="1"/>
    <col min="2" max="2" width="15.54296875" customWidth="1"/>
    <col min="3" max="3" width="14" customWidth="1"/>
    <col min="4" max="4" width="15.26953125" customWidth="1"/>
    <col min="5" max="5" width="8" customWidth="1"/>
    <col min="6" max="6" width="9.26953125" customWidth="1"/>
    <col min="7" max="7" width="10.1796875" customWidth="1"/>
    <col min="8" max="8" width="11" customWidth="1"/>
    <col min="9" max="9" width="15.1796875" customWidth="1"/>
    <col min="10" max="10" width="7" customWidth="1"/>
    <col min="11" max="11" width="14.453125" customWidth="1"/>
    <col min="12" max="12" width="5" customWidth="1"/>
    <col min="13" max="13" width="12" customWidth="1"/>
    <col min="14" max="14" width="15.7265625" customWidth="1"/>
  </cols>
  <sheetData>
    <row r="1" spans="1:13" ht="15" thickBot="1" x14ac:dyDescent="0.4">
      <c r="A1" s="1" t="s">
        <v>0</v>
      </c>
      <c r="B1" s="1" t="s">
        <v>73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72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35">
      <c r="A2" t="s">
        <v>11</v>
      </c>
      <c r="B2" t="s">
        <v>12</v>
      </c>
      <c r="C2">
        <v>520916</v>
      </c>
      <c r="D2">
        <v>426588</v>
      </c>
      <c r="E2">
        <v>325645</v>
      </c>
      <c r="F2">
        <v>256425</v>
      </c>
      <c r="G2">
        <v>453253</v>
      </c>
      <c r="H2">
        <v>125877</v>
      </c>
      <c r="I2">
        <f t="shared" ref="I2:I33" si="0">SUM(C2:H2)</f>
        <v>2108704</v>
      </c>
      <c r="J2">
        <v>0.1071</v>
      </c>
      <c r="K2">
        <f t="shared" ref="K2:K33" si="1">I2-J2*I2</f>
        <v>1882861.8015999999</v>
      </c>
      <c r="L2">
        <v>0.44</v>
      </c>
      <c r="M2">
        <f t="shared" ref="M2:M33" si="2">K2*L2</f>
        <v>828459.19270399993</v>
      </c>
    </row>
    <row r="3" spans="1:13" x14ac:dyDescent="0.35">
      <c r="A3" t="s">
        <v>13</v>
      </c>
      <c r="B3" t="s">
        <v>12</v>
      </c>
      <c r="C3">
        <v>365252</v>
      </c>
      <c r="D3">
        <v>456125</v>
      </c>
      <c r="E3">
        <v>555021</v>
      </c>
      <c r="F3">
        <v>365252</v>
      </c>
      <c r="G3">
        <v>265454</v>
      </c>
      <c r="H3">
        <v>198888</v>
      </c>
      <c r="I3">
        <f t="shared" si="0"/>
        <v>2205992</v>
      </c>
      <c r="J3">
        <v>0.1071</v>
      </c>
      <c r="K3">
        <f t="shared" si="1"/>
        <v>1969730.2568000001</v>
      </c>
      <c r="L3">
        <v>0.44</v>
      </c>
      <c r="M3">
        <f t="shared" si="2"/>
        <v>866681.31299200002</v>
      </c>
    </row>
    <row r="4" spans="1:13" x14ac:dyDescent="0.35">
      <c r="A4" t="s">
        <v>14</v>
      </c>
      <c r="B4" t="s">
        <v>12</v>
      </c>
      <c r="C4">
        <v>266456</v>
      </c>
      <c r="D4">
        <v>195451</v>
      </c>
      <c r="E4">
        <v>99562</v>
      </c>
      <c r="F4">
        <v>125454</v>
      </c>
      <c r="G4">
        <v>102545</v>
      </c>
      <c r="H4">
        <v>102565</v>
      </c>
      <c r="I4">
        <f t="shared" si="0"/>
        <v>892033</v>
      </c>
      <c r="J4">
        <v>0.1071</v>
      </c>
      <c r="K4">
        <f t="shared" si="1"/>
        <v>796496.26569999999</v>
      </c>
      <c r="L4">
        <v>0.44</v>
      </c>
      <c r="M4">
        <f t="shared" si="2"/>
        <v>350458.35690800002</v>
      </c>
    </row>
    <row r="5" spans="1:13" x14ac:dyDescent="0.35">
      <c r="A5" t="s">
        <v>15</v>
      </c>
      <c r="B5" t="s">
        <v>12</v>
      </c>
      <c r="C5">
        <v>244364</v>
      </c>
      <c r="D5">
        <v>111254</v>
      </c>
      <c r="E5">
        <v>125645</v>
      </c>
      <c r="F5">
        <v>199585</v>
      </c>
      <c r="G5">
        <v>125454</v>
      </c>
      <c r="H5">
        <v>111225</v>
      </c>
      <c r="I5">
        <f t="shared" si="0"/>
        <v>917527</v>
      </c>
      <c r="J5">
        <v>0.1071</v>
      </c>
      <c r="K5">
        <f t="shared" si="1"/>
        <v>819259.85829999996</v>
      </c>
      <c r="L5">
        <v>0.44</v>
      </c>
      <c r="M5">
        <f t="shared" si="2"/>
        <v>360474.33765199996</v>
      </c>
    </row>
    <row r="6" spans="1:13" x14ac:dyDescent="0.35">
      <c r="A6" t="s">
        <v>16</v>
      </c>
      <c r="B6" t="s">
        <v>12</v>
      </c>
      <c r="C6">
        <v>238441</v>
      </c>
      <c r="D6">
        <v>254545</v>
      </c>
      <c r="E6">
        <v>154545</v>
      </c>
      <c r="F6">
        <v>256565</v>
      </c>
      <c r="G6">
        <v>243631</v>
      </c>
      <c r="H6">
        <v>99521</v>
      </c>
      <c r="I6">
        <f t="shared" si="0"/>
        <v>1247248</v>
      </c>
      <c r="J6">
        <v>0.1071</v>
      </c>
      <c r="K6">
        <f t="shared" si="1"/>
        <v>1113667.7392</v>
      </c>
      <c r="L6">
        <v>0.44</v>
      </c>
      <c r="M6">
        <f t="shared" si="2"/>
        <v>490013.80524799996</v>
      </c>
    </row>
    <row r="7" spans="1:13" x14ac:dyDescent="0.35">
      <c r="A7" t="s">
        <v>17</v>
      </c>
      <c r="B7" t="s">
        <v>12</v>
      </c>
      <c r="C7">
        <v>211200</v>
      </c>
      <c r="D7">
        <v>266456</v>
      </c>
      <c r="E7">
        <v>195451</v>
      </c>
      <c r="F7">
        <v>99562</v>
      </c>
      <c r="G7">
        <v>125454</v>
      </c>
      <c r="H7">
        <v>102545</v>
      </c>
      <c r="I7">
        <f t="shared" si="0"/>
        <v>1000668</v>
      </c>
      <c r="J7">
        <v>0.1071</v>
      </c>
      <c r="K7">
        <f t="shared" si="1"/>
        <v>893496.45720000006</v>
      </c>
      <c r="L7">
        <v>0.44</v>
      </c>
      <c r="M7">
        <f t="shared" si="2"/>
        <v>393138.44116800005</v>
      </c>
    </row>
    <row r="8" spans="1:13" x14ac:dyDescent="0.35">
      <c r="A8" t="s">
        <v>24</v>
      </c>
      <c r="B8" t="s">
        <v>12</v>
      </c>
      <c r="C8">
        <v>125215</v>
      </c>
      <c r="D8">
        <v>99854</v>
      </c>
      <c r="E8">
        <v>99884</v>
      </c>
      <c r="F8">
        <v>111254</v>
      </c>
      <c r="G8">
        <v>125645</v>
      </c>
      <c r="H8">
        <v>125454</v>
      </c>
      <c r="I8">
        <f t="shared" si="0"/>
        <v>687306</v>
      </c>
      <c r="J8">
        <v>0.1071</v>
      </c>
      <c r="K8">
        <f t="shared" si="1"/>
        <v>613695.52740000002</v>
      </c>
      <c r="L8">
        <v>0.44</v>
      </c>
      <c r="M8">
        <f t="shared" si="2"/>
        <v>270026.03205600003</v>
      </c>
    </row>
    <row r="9" spans="1:13" x14ac:dyDescent="0.35">
      <c r="A9" t="s">
        <v>25</v>
      </c>
      <c r="B9" t="s">
        <v>12</v>
      </c>
      <c r="C9">
        <v>117145</v>
      </c>
      <c r="D9">
        <v>125454</v>
      </c>
      <c r="E9">
        <v>165454</v>
      </c>
      <c r="F9">
        <v>125654</v>
      </c>
      <c r="G9">
        <v>166565</v>
      </c>
      <c r="H9">
        <v>85665</v>
      </c>
      <c r="I9">
        <f t="shared" si="0"/>
        <v>785937</v>
      </c>
      <c r="J9">
        <v>0.1071</v>
      </c>
      <c r="K9">
        <f t="shared" si="1"/>
        <v>701763.14729999995</v>
      </c>
      <c r="L9">
        <v>0.44</v>
      </c>
      <c r="M9">
        <f t="shared" si="2"/>
        <v>308775.784812</v>
      </c>
    </row>
    <row r="10" spans="1:13" x14ac:dyDescent="0.35">
      <c r="A10" t="s">
        <v>26</v>
      </c>
      <c r="B10" t="s">
        <v>12</v>
      </c>
      <c r="C10">
        <v>99585</v>
      </c>
      <c r="D10">
        <v>105654</v>
      </c>
      <c r="E10">
        <v>100254</v>
      </c>
      <c r="F10">
        <v>65854</v>
      </c>
      <c r="G10">
        <v>100656</v>
      </c>
      <c r="H10">
        <v>56000</v>
      </c>
      <c r="I10">
        <f t="shared" si="0"/>
        <v>528003</v>
      </c>
      <c r="J10">
        <v>0.1071</v>
      </c>
      <c r="K10">
        <f t="shared" si="1"/>
        <v>471453.8787</v>
      </c>
      <c r="L10">
        <v>0.44</v>
      </c>
      <c r="M10">
        <f t="shared" si="2"/>
        <v>207439.70662800001</v>
      </c>
    </row>
    <row r="11" spans="1:13" x14ac:dyDescent="0.35">
      <c r="A11" t="s">
        <v>27</v>
      </c>
      <c r="B11" t="s">
        <v>12</v>
      </c>
      <c r="C11">
        <v>91526</v>
      </c>
      <c r="D11">
        <v>85424</v>
      </c>
      <c r="E11">
        <v>99565</v>
      </c>
      <c r="F11">
        <v>78522</v>
      </c>
      <c r="G11">
        <v>98656</v>
      </c>
      <c r="H11">
        <v>101254</v>
      </c>
      <c r="I11">
        <f t="shared" si="0"/>
        <v>554947</v>
      </c>
      <c r="J11">
        <v>0.1071</v>
      </c>
      <c r="K11">
        <f t="shared" si="1"/>
        <v>495512.17629999999</v>
      </c>
      <c r="L11">
        <v>0.44</v>
      </c>
      <c r="M11">
        <f t="shared" si="2"/>
        <v>218025.35757200001</v>
      </c>
    </row>
    <row r="12" spans="1:13" x14ac:dyDescent="0.35">
      <c r="A12" t="s">
        <v>36</v>
      </c>
      <c r="B12" t="s">
        <v>12</v>
      </c>
      <c r="C12">
        <v>65455</v>
      </c>
      <c r="D12">
        <v>65414</v>
      </c>
      <c r="E12">
        <v>154545</v>
      </c>
      <c r="F12">
        <v>68591</v>
      </c>
      <c r="G12">
        <v>100265</v>
      </c>
      <c r="H12">
        <v>151545</v>
      </c>
      <c r="I12">
        <f t="shared" si="0"/>
        <v>605815</v>
      </c>
      <c r="J12">
        <v>0.1071</v>
      </c>
      <c r="K12">
        <f t="shared" si="1"/>
        <v>540932.21349999995</v>
      </c>
      <c r="L12">
        <v>0.5</v>
      </c>
      <c r="M12">
        <f t="shared" si="2"/>
        <v>270466.10674999998</v>
      </c>
    </row>
    <row r="13" spans="1:13" x14ac:dyDescent="0.35">
      <c r="A13" t="s">
        <v>50</v>
      </c>
      <c r="B13" t="s">
        <v>12</v>
      </c>
      <c r="C13">
        <v>19265</v>
      </c>
      <c r="D13">
        <v>17458</v>
      </c>
      <c r="E13">
        <v>17426</v>
      </c>
      <c r="F13">
        <v>15454</v>
      </c>
      <c r="G13">
        <v>11250</v>
      </c>
      <c r="H13">
        <v>16545</v>
      </c>
      <c r="I13">
        <f t="shared" si="0"/>
        <v>97398</v>
      </c>
      <c r="J13">
        <v>0.1071</v>
      </c>
      <c r="K13">
        <f t="shared" si="1"/>
        <v>86966.674199999994</v>
      </c>
      <c r="L13">
        <v>0.5</v>
      </c>
      <c r="M13">
        <f t="shared" si="2"/>
        <v>43483.337099999997</v>
      </c>
    </row>
    <row r="14" spans="1:13" x14ac:dyDescent="0.35">
      <c r="A14" t="s">
        <v>51</v>
      </c>
      <c r="B14" t="s">
        <v>12</v>
      </c>
      <c r="C14">
        <v>18475</v>
      </c>
      <c r="D14">
        <v>17895</v>
      </c>
      <c r="E14">
        <v>4546</v>
      </c>
      <c r="F14">
        <v>19874</v>
      </c>
      <c r="G14">
        <v>21000</v>
      </c>
      <c r="H14">
        <v>25641</v>
      </c>
      <c r="I14">
        <f t="shared" si="0"/>
        <v>107431</v>
      </c>
      <c r="J14">
        <v>0.1071</v>
      </c>
      <c r="K14">
        <f t="shared" si="1"/>
        <v>95925.139899999995</v>
      </c>
      <c r="L14">
        <v>0.5</v>
      </c>
      <c r="M14">
        <f t="shared" si="2"/>
        <v>47962.569949999997</v>
      </c>
    </row>
    <row r="15" spans="1:13" x14ac:dyDescent="0.35">
      <c r="A15" t="s">
        <v>60</v>
      </c>
      <c r="B15" t="s">
        <v>12</v>
      </c>
      <c r="C15">
        <v>9564</v>
      </c>
      <c r="D15">
        <v>19540</v>
      </c>
      <c r="E15">
        <v>9584</v>
      </c>
      <c r="F15">
        <v>10254</v>
      </c>
      <c r="G15">
        <v>11456</v>
      </c>
      <c r="H15">
        <v>7584</v>
      </c>
      <c r="I15">
        <f t="shared" si="0"/>
        <v>67982</v>
      </c>
      <c r="J15">
        <v>0.1071</v>
      </c>
      <c r="K15">
        <f t="shared" si="1"/>
        <v>60701.127800000002</v>
      </c>
      <c r="L15">
        <v>0.41</v>
      </c>
      <c r="M15">
        <f t="shared" si="2"/>
        <v>24887.462398</v>
      </c>
    </row>
    <row r="16" spans="1:13" x14ac:dyDescent="0.35">
      <c r="A16" t="s">
        <v>61</v>
      </c>
      <c r="B16" t="s">
        <v>12</v>
      </c>
      <c r="C16">
        <v>8654</v>
      </c>
      <c r="D16">
        <v>12500</v>
      </c>
      <c r="E16">
        <v>14500</v>
      </c>
      <c r="F16">
        <v>13200</v>
      </c>
      <c r="G16">
        <v>11000</v>
      </c>
      <c r="H16">
        <v>6547</v>
      </c>
      <c r="I16">
        <f t="shared" si="0"/>
        <v>66401</v>
      </c>
      <c r="J16">
        <v>0.1071</v>
      </c>
      <c r="K16">
        <f t="shared" si="1"/>
        <v>59289.452900000004</v>
      </c>
      <c r="L16">
        <v>0.41</v>
      </c>
      <c r="M16">
        <f t="shared" si="2"/>
        <v>24308.675689</v>
      </c>
    </row>
    <row r="17" spans="1:13" x14ac:dyDescent="0.35">
      <c r="A17" t="s">
        <v>66</v>
      </c>
      <c r="B17" t="s">
        <v>12</v>
      </c>
      <c r="C17">
        <v>3095</v>
      </c>
      <c r="D17">
        <v>6547</v>
      </c>
      <c r="E17">
        <v>7895</v>
      </c>
      <c r="F17">
        <v>5454</v>
      </c>
      <c r="G17">
        <v>6541</v>
      </c>
      <c r="H17">
        <v>2542</v>
      </c>
      <c r="I17">
        <f t="shared" si="0"/>
        <v>32074</v>
      </c>
      <c r="J17">
        <v>0.1071</v>
      </c>
      <c r="K17">
        <f t="shared" si="1"/>
        <v>28638.874599999999</v>
      </c>
      <c r="L17">
        <v>0.41</v>
      </c>
      <c r="M17">
        <f t="shared" si="2"/>
        <v>11741.938585999998</v>
      </c>
    </row>
    <row r="18" spans="1:13" x14ac:dyDescent="0.35">
      <c r="A18" t="s">
        <v>20</v>
      </c>
      <c r="B18" t="s">
        <v>21</v>
      </c>
      <c r="C18">
        <v>161751</v>
      </c>
      <c r="D18">
        <v>161111</v>
      </c>
      <c r="E18">
        <v>132565</v>
      </c>
      <c r="F18">
        <v>141256</v>
      </c>
      <c r="G18">
        <v>122565</v>
      </c>
      <c r="H18">
        <v>128000</v>
      </c>
      <c r="I18">
        <f t="shared" si="0"/>
        <v>847248</v>
      </c>
      <c r="J18">
        <v>0.1071</v>
      </c>
      <c r="K18">
        <f t="shared" si="1"/>
        <v>756507.73919999995</v>
      </c>
      <c r="L18">
        <v>0.44</v>
      </c>
      <c r="M18">
        <f t="shared" si="2"/>
        <v>332863.405248</v>
      </c>
    </row>
    <row r="19" spans="1:13" x14ac:dyDescent="0.35">
      <c r="A19" t="s">
        <v>23</v>
      </c>
      <c r="B19" t="s">
        <v>21</v>
      </c>
      <c r="C19">
        <v>125712</v>
      </c>
      <c r="D19">
        <v>225454</v>
      </c>
      <c r="E19">
        <v>99565</v>
      </c>
      <c r="F19">
        <v>78522</v>
      </c>
      <c r="G19">
        <v>98656</v>
      </c>
      <c r="H19">
        <v>101254</v>
      </c>
      <c r="I19">
        <f t="shared" si="0"/>
        <v>729163</v>
      </c>
      <c r="J19">
        <v>0.1071</v>
      </c>
      <c r="K19">
        <f t="shared" si="1"/>
        <v>651069.64269999997</v>
      </c>
      <c r="L19">
        <v>0.44</v>
      </c>
      <c r="M19">
        <f t="shared" si="2"/>
        <v>286470.642788</v>
      </c>
    </row>
    <row r="20" spans="1:13" x14ac:dyDescent="0.35">
      <c r="A20" t="s">
        <v>28</v>
      </c>
      <c r="B20" t="s">
        <v>21</v>
      </c>
      <c r="C20">
        <v>87102</v>
      </c>
      <c r="D20">
        <v>99854</v>
      </c>
      <c r="E20">
        <v>99884</v>
      </c>
      <c r="F20">
        <v>111254</v>
      </c>
      <c r="G20">
        <v>125645</v>
      </c>
      <c r="H20">
        <v>125454</v>
      </c>
      <c r="I20">
        <f t="shared" si="0"/>
        <v>649193</v>
      </c>
      <c r="J20">
        <v>0.1071</v>
      </c>
      <c r="K20">
        <f t="shared" si="1"/>
        <v>579664.42969999998</v>
      </c>
      <c r="L20">
        <v>0.44</v>
      </c>
      <c r="M20">
        <f t="shared" si="2"/>
        <v>255052.34906799998</v>
      </c>
    </row>
    <row r="21" spans="1:13" x14ac:dyDescent="0.35">
      <c r="A21" t="s">
        <v>30</v>
      </c>
      <c r="B21" t="s">
        <v>21</v>
      </c>
      <c r="C21">
        <v>69999</v>
      </c>
      <c r="D21">
        <v>35624</v>
      </c>
      <c r="E21">
        <v>85474</v>
      </c>
      <c r="F21">
        <v>66417</v>
      </c>
      <c r="G21">
        <v>66222</v>
      </c>
      <c r="H21">
        <v>45121</v>
      </c>
      <c r="I21">
        <f t="shared" si="0"/>
        <v>368857</v>
      </c>
      <c r="J21">
        <v>0.1071</v>
      </c>
      <c r="K21">
        <f t="shared" si="1"/>
        <v>329352.41529999999</v>
      </c>
      <c r="L21">
        <v>0.44</v>
      </c>
      <c r="M21">
        <f t="shared" si="2"/>
        <v>144915.06273199999</v>
      </c>
    </row>
    <row r="22" spans="1:13" x14ac:dyDescent="0.35">
      <c r="A22" t="s">
        <v>32</v>
      </c>
      <c r="B22" t="s">
        <v>21</v>
      </c>
      <c r="C22">
        <v>66956</v>
      </c>
      <c r="D22">
        <v>55685</v>
      </c>
      <c r="E22">
        <v>66234</v>
      </c>
      <c r="F22">
        <v>61452</v>
      </c>
      <c r="G22">
        <v>61235</v>
      </c>
      <c r="H22">
        <v>55410</v>
      </c>
      <c r="I22">
        <f t="shared" si="0"/>
        <v>366972</v>
      </c>
      <c r="J22">
        <v>0.1071</v>
      </c>
      <c r="K22">
        <f t="shared" si="1"/>
        <v>327669.29879999999</v>
      </c>
      <c r="L22">
        <v>0.44</v>
      </c>
      <c r="M22">
        <f t="shared" si="2"/>
        <v>144174.49147199999</v>
      </c>
    </row>
    <row r="23" spans="1:13" x14ac:dyDescent="0.35">
      <c r="A23" t="s">
        <v>35</v>
      </c>
      <c r="B23" t="s">
        <v>21</v>
      </c>
      <c r="C23">
        <v>65955</v>
      </c>
      <c r="D23">
        <v>35647</v>
      </c>
      <c r="E23">
        <v>54125</v>
      </c>
      <c r="F23">
        <v>41254</v>
      </c>
      <c r="G23">
        <v>22532</v>
      </c>
      <c r="H23">
        <v>41521</v>
      </c>
      <c r="I23">
        <f t="shared" si="0"/>
        <v>261034</v>
      </c>
      <c r="J23">
        <v>0.1071</v>
      </c>
      <c r="K23">
        <f t="shared" si="1"/>
        <v>233077.2586</v>
      </c>
      <c r="L23">
        <v>0.51</v>
      </c>
      <c r="M23">
        <f t="shared" si="2"/>
        <v>118869.40188600001</v>
      </c>
    </row>
    <row r="24" spans="1:13" x14ac:dyDescent="0.35">
      <c r="A24" t="s">
        <v>37</v>
      </c>
      <c r="B24" t="s">
        <v>21</v>
      </c>
      <c r="C24">
        <v>59336</v>
      </c>
      <c r="D24">
        <v>85424</v>
      </c>
      <c r="E24">
        <v>99565</v>
      </c>
      <c r="F24">
        <v>78522</v>
      </c>
      <c r="G24">
        <v>98656</v>
      </c>
      <c r="H24">
        <v>101254</v>
      </c>
      <c r="I24">
        <f t="shared" si="0"/>
        <v>522757</v>
      </c>
      <c r="J24">
        <v>0.1071</v>
      </c>
      <c r="K24">
        <f t="shared" si="1"/>
        <v>466769.72529999999</v>
      </c>
      <c r="L24">
        <v>0.5</v>
      </c>
      <c r="M24">
        <f t="shared" si="2"/>
        <v>233384.86265</v>
      </c>
    </row>
    <row r="25" spans="1:13" x14ac:dyDescent="0.35">
      <c r="A25" t="s">
        <v>38</v>
      </c>
      <c r="B25" t="s">
        <v>21</v>
      </c>
      <c r="C25">
        <v>56585</v>
      </c>
      <c r="D25">
        <v>99854</v>
      </c>
      <c r="E25">
        <v>99884</v>
      </c>
      <c r="F25">
        <v>111254</v>
      </c>
      <c r="G25">
        <v>125645</v>
      </c>
      <c r="H25">
        <v>125454</v>
      </c>
      <c r="I25">
        <f t="shared" si="0"/>
        <v>618676</v>
      </c>
      <c r="J25">
        <v>0.1071</v>
      </c>
      <c r="K25">
        <f t="shared" si="1"/>
        <v>552415.80039999995</v>
      </c>
      <c r="L25">
        <v>0.5</v>
      </c>
      <c r="M25">
        <f t="shared" si="2"/>
        <v>276207.90019999997</v>
      </c>
    </row>
    <row r="26" spans="1:13" x14ac:dyDescent="0.35">
      <c r="A26" t="s">
        <v>39</v>
      </c>
      <c r="B26" t="s">
        <v>21</v>
      </c>
      <c r="C26">
        <v>55645</v>
      </c>
      <c r="D26">
        <v>49511</v>
      </c>
      <c r="E26">
        <v>38520</v>
      </c>
      <c r="F26">
        <v>55400</v>
      </c>
      <c r="G26">
        <v>19800</v>
      </c>
      <c r="H26">
        <v>24500</v>
      </c>
      <c r="I26">
        <f t="shared" si="0"/>
        <v>243376</v>
      </c>
      <c r="J26">
        <v>0.1071</v>
      </c>
      <c r="K26">
        <f t="shared" si="1"/>
        <v>217310.43040000001</v>
      </c>
      <c r="L26">
        <v>0.5</v>
      </c>
      <c r="M26">
        <f t="shared" si="2"/>
        <v>108655.21520000001</v>
      </c>
    </row>
    <row r="27" spans="1:13" x14ac:dyDescent="0.35">
      <c r="A27" t="s">
        <v>40</v>
      </c>
      <c r="B27" t="s">
        <v>21</v>
      </c>
      <c r="C27">
        <v>45865</v>
      </c>
      <c r="D27">
        <v>55412</v>
      </c>
      <c r="E27">
        <v>41242</v>
      </c>
      <c r="F27">
        <v>32564</v>
      </c>
      <c r="G27">
        <v>33652</v>
      </c>
      <c r="H27">
        <v>29545</v>
      </c>
      <c r="I27">
        <f t="shared" si="0"/>
        <v>238280</v>
      </c>
      <c r="J27">
        <v>0.1071</v>
      </c>
      <c r="K27">
        <f t="shared" si="1"/>
        <v>212760.212</v>
      </c>
      <c r="L27">
        <v>0.5</v>
      </c>
      <c r="M27">
        <f t="shared" si="2"/>
        <v>106380.106</v>
      </c>
    </row>
    <row r="28" spans="1:13" x14ac:dyDescent="0.35">
      <c r="A28" t="s">
        <v>45</v>
      </c>
      <c r="B28" t="s">
        <v>21</v>
      </c>
      <c r="C28">
        <v>22658</v>
      </c>
      <c r="D28">
        <v>19548</v>
      </c>
      <c r="E28">
        <v>18451</v>
      </c>
      <c r="F28">
        <v>17546</v>
      </c>
      <c r="G28">
        <v>15468</v>
      </c>
      <c r="H28">
        <v>14522</v>
      </c>
      <c r="I28">
        <f t="shared" si="0"/>
        <v>108193</v>
      </c>
      <c r="J28">
        <v>0.1071</v>
      </c>
      <c r="K28">
        <f t="shared" si="1"/>
        <v>96605.529699999999</v>
      </c>
      <c r="L28">
        <v>0.5</v>
      </c>
      <c r="M28">
        <f t="shared" si="2"/>
        <v>48302.76485</v>
      </c>
    </row>
    <row r="29" spans="1:13" x14ac:dyDescent="0.35">
      <c r="A29" t="s">
        <v>49</v>
      </c>
      <c r="B29" t="s">
        <v>21</v>
      </c>
      <c r="C29">
        <v>19532</v>
      </c>
      <c r="D29">
        <v>19452</v>
      </c>
      <c r="E29">
        <v>11457</v>
      </c>
      <c r="F29">
        <v>19269</v>
      </c>
      <c r="G29">
        <v>22145</v>
      </c>
      <c r="H29">
        <v>19563</v>
      </c>
      <c r="I29">
        <f t="shared" si="0"/>
        <v>111418</v>
      </c>
      <c r="J29">
        <v>0.1071</v>
      </c>
      <c r="K29">
        <f t="shared" si="1"/>
        <v>99485.132199999993</v>
      </c>
      <c r="L29">
        <v>0.5</v>
      </c>
      <c r="M29">
        <f t="shared" si="2"/>
        <v>49742.566099999996</v>
      </c>
    </row>
    <row r="30" spans="1:13" x14ac:dyDescent="0.35">
      <c r="A30" t="s">
        <v>59</v>
      </c>
      <c r="B30" t="s">
        <v>21</v>
      </c>
      <c r="C30">
        <v>10542</v>
      </c>
      <c r="D30">
        <v>10545</v>
      </c>
      <c r="E30">
        <v>12545</v>
      </c>
      <c r="F30">
        <v>11215</v>
      </c>
      <c r="G30">
        <v>10356</v>
      </c>
      <c r="H30">
        <v>8454</v>
      </c>
      <c r="I30">
        <f t="shared" si="0"/>
        <v>63657</v>
      </c>
      <c r="J30">
        <v>0.1071</v>
      </c>
      <c r="K30">
        <f t="shared" si="1"/>
        <v>56839.335299999999</v>
      </c>
      <c r="L30">
        <v>0.41</v>
      </c>
      <c r="M30">
        <f t="shared" si="2"/>
        <v>23304.127472999997</v>
      </c>
    </row>
    <row r="31" spans="1:13" x14ac:dyDescent="0.35">
      <c r="A31" t="s">
        <v>65</v>
      </c>
      <c r="B31" t="s">
        <v>21</v>
      </c>
      <c r="C31">
        <v>3565</v>
      </c>
      <c r="D31">
        <v>6584</v>
      </c>
      <c r="E31">
        <v>1254</v>
      </c>
      <c r="F31">
        <v>3564</v>
      </c>
      <c r="G31">
        <v>4542</v>
      </c>
      <c r="H31">
        <v>4451</v>
      </c>
      <c r="I31">
        <f t="shared" si="0"/>
        <v>23960</v>
      </c>
      <c r="J31">
        <v>0.1071</v>
      </c>
      <c r="K31">
        <f t="shared" si="1"/>
        <v>21393.883999999998</v>
      </c>
      <c r="L31">
        <v>0.41</v>
      </c>
      <c r="M31">
        <f t="shared" si="2"/>
        <v>8771.4924399999982</v>
      </c>
    </row>
    <row r="32" spans="1:13" x14ac:dyDescent="0.35">
      <c r="A32" t="s">
        <v>41</v>
      </c>
      <c r="B32" t="s">
        <v>42</v>
      </c>
      <c r="C32">
        <v>45699</v>
      </c>
      <c r="D32">
        <v>55412</v>
      </c>
      <c r="E32">
        <v>44140</v>
      </c>
      <c r="F32">
        <v>33521</v>
      </c>
      <c r="G32">
        <v>36500</v>
      </c>
      <c r="H32">
        <v>29541</v>
      </c>
      <c r="I32">
        <f t="shared" si="0"/>
        <v>244813</v>
      </c>
      <c r="J32">
        <v>0.1071</v>
      </c>
      <c r="K32">
        <f t="shared" si="1"/>
        <v>218593.52770000001</v>
      </c>
      <c r="L32">
        <v>0.5</v>
      </c>
      <c r="M32">
        <f t="shared" si="2"/>
        <v>109296.76385</v>
      </c>
    </row>
    <row r="33" spans="1:13" x14ac:dyDescent="0.35">
      <c r="A33" t="s">
        <v>46</v>
      </c>
      <c r="B33" t="s">
        <v>42</v>
      </c>
      <c r="C33">
        <v>22500</v>
      </c>
      <c r="D33">
        <v>19565</v>
      </c>
      <c r="E33">
        <v>20145</v>
      </c>
      <c r="F33">
        <v>21544</v>
      </c>
      <c r="G33">
        <v>13565</v>
      </c>
      <c r="H33">
        <v>15454</v>
      </c>
      <c r="I33">
        <f t="shared" si="0"/>
        <v>112773</v>
      </c>
      <c r="J33">
        <v>0.1071</v>
      </c>
      <c r="K33">
        <f t="shared" si="1"/>
        <v>100695.0117</v>
      </c>
      <c r="L33">
        <v>0.5</v>
      </c>
      <c r="M33">
        <f t="shared" si="2"/>
        <v>50347.505850000001</v>
      </c>
    </row>
    <row r="34" spans="1:13" x14ac:dyDescent="0.35">
      <c r="A34" t="s">
        <v>57</v>
      </c>
      <c r="B34" t="s">
        <v>42</v>
      </c>
      <c r="C34">
        <v>12000</v>
      </c>
      <c r="D34">
        <v>12500</v>
      </c>
      <c r="E34">
        <v>12547</v>
      </c>
      <c r="F34">
        <v>12654</v>
      </c>
      <c r="G34">
        <v>9542</v>
      </c>
      <c r="H34">
        <v>8545</v>
      </c>
      <c r="I34">
        <f t="shared" ref="I34:I57" si="3">SUM(C34:H34)</f>
        <v>67788</v>
      </c>
      <c r="J34">
        <v>0.1071</v>
      </c>
      <c r="K34">
        <f t="shared" ref="K34:K57" si="4">I34-J34*I34</f>
        <v>60527.905200000001</v>
      </c>
      <c r="L34">
        <v>0.41</v>
      </c>
      <c r="M34">
        <f t="shared" ref="M34:M57" si="5">K34*L34</f>
        <v>24816.441132</v>
      </c>
    </row>
    <row r="35" spans="1:13" x14ac:dyDescent="0.35">
      <c r="A35" t="s">
        <v>67</v>
      </c>
      <c r="B35" t="s">
        <v>42</v>
      </c>
      <c r="C35">
        <v>2658</v>
      </c>
      <c r="D35">
        <v>6541</v>
      </c>
      <c r="E35">
        <v>3256</v>
      </c>
      <c r="F35">
        <v>4152</v>
      </c>
      <c r="G35">
        <v>3256</v>
      </c>
      <c r="H35">
        <v>6524</v>
      </c>
      <c r="I35">
        <f t="shared" si="3"/>
        <v>26387</v>
      </c>
      <c r="J35">
        <v>0.1071</v>
      </c>
      <c r="K35">
        <f t="shared" si="4"/>
        <v>23560.952300000001</v>
      </c>
      <c r="L35">
        <v>0.5</v>
      </c>
      <c r="M35">
        <f t="shared" si="5"/>
        <v>11780.47615</v>
      </c>
    </row>
    <row r="36" spans="1:13" x14ac:dyDescent="0.35">
      <c r="A36" t="s">
        <v>71</v>
      </c>
      <c r="B36" t="s">
        <v>42</v>
      </c>
      <c r="C36">
        <v>1504</v>
      </c>
      <c r="D36">
        <v>958</v>
      </c>
      <c r="E36">
        <v>966</v>
      </c>
      <c r="F36">
        <v>1002</v>
      </c>
      <c r="G36">
        <v>688</v>
      </c>
      <c r="H36">
        <v>542</v>
      </c>
      <c r="I36">
        <f t="shared" si="3"/>
        <v>5660</v>
      </c>
      <c r="J36">
        <v>0.1071</v>
      </c>
      <c r="K36">
        <f t="shared" si="4"/>
        <v>5053.8140000000003</v>
      </c>
      <c r="L36">
        <v>0.5</v>
      </c>
      <c r="M36">
        <f t="shared" si="5"/>
        <v>2526.9070000000002</v>
      </c>
    </row>
    <row r="37" spans="1:13" x14ac:dyDescent="0.35">
      <c r="A37" t="s">
        <v>33</v>
      </c>
      <c r="B37" t="s">
        <v>34</v>
      </c>
      <c r="C37">
        <v>66596</v>
      </c>
      <c r="D37">
        <v>41511</v>
      </c>
      <c r="E37">
        <v>38520</v>
      </c>
      <c r="F37">
        <v>55400</v>
      </c>
      <c r="G37">
        <v>19800</v>
      </c>
      <c r="H37">
        <v>24500</v>
      </c>
      <c r="I37">
        <f t="shared" si="3"/>
        <v>246327</v>
      </c>
      <c r="J37">
        <v>0.1071</v>
      </c>
      <c r="K37">
        <f t="shared" si="4"/>
        <v>219945.37830000001</v>
      </c>
      <c r="L37">
        <v>0.44</v>
      </c>
      <c r="M37">
        <f t="shared" si="5"/>
        <v>96775.966452000008</v>
      </c>
    </row>
    <row r="38" spans="1:13" x14ac:dyDescent="0.35">
      <c r="A38" t="s">
        <v>43</v>
      </c>
      <c r="B38" t="s">
        <v>34</v>
      </c>
      <c r="C38">
        <v>35454</v>
      </c>
      <c r="D38">
        <v>22501</v>
      </c>
      <c r="E38">
        <v>45874</v>
      </c>
      <c r="F38">
        <v>12600</v>
      </c>
      <c r="G38">
        <v>16450</v>
      </c>
      <c r="H38">
        <v>25100</v>
      </c>
      <c r="I38">
        <f t="shared" si="3"/>
        <v>157979</v>
      </c>
      <c r="J38">
        <v>0.1071</v>
      </c>
      <c r="K38">
        <f t="shared" si="4"/>
        <v>141059.4491</v>
      </c>
      <c r="L38">
        <v>0.61</v>
      </c>
      <c r="M38">
        <f t="shared" si="5"/>
        <v>86046.263951000001</v>
      </c>
    </row>
    <row r="39" spans="1:13" x14ac:dyDescent="0.35">
      <c r="A39" t="s">
        <v>47</v>
      </c>
      <c r="B39" t="s">
        <v>34</v>
      </c>
      <c r="C39">
        <v>21300</v>
      </c>
      <c r="D39">
        <v>14586</v>
      </c>
      <c r="E39">
        <v>13250</v>
      </c>
      <c r="F39">
        <v>9584</v>
      </c>
      <c r="G39">
        <v>11526</v>
      </c>
      <c r="H39">
        <v>9996</v>
      </c>
      <c r="I39">
        <f t="shared" si="3"/>
        <v>80242</v>
      </c>
      <c r="J39">
        <v>0.1071</v>
      </c>
      <c r="K39">
        <f t="shared" si="4"/>
        <v>71648.0818</v>
      </c>
      <c r="L39">
        <v>0.5</v>
      </c>
      <c r="M39">
        <f t="shared" si="5"/>
        <v>35824.0409</v>
      </c>
    </row>
    <row r="40" spans="1:13" x14ac:dyDescent="0.35">
      <c r="A40" t="s">
        <v>68</v>
      </c>
      <c r="B40" t="s">
        <v>34</v>
      </c>
      <c r="C40">
        <v>2650</v>
      </c>
      <c r="D40">
        <v>2140</v>
      </c>
      <c r="E40">
        <v>1564</v>
      </c>
      <c r="F40">
        <v>1254</v>
      </c>
      <c r="G40">
        <v>1365</v>
      </c>
      <c r="H40">
        <v>1024</v>
      </c>
      <c r="I40">
        <f t="shared" si="3"/>
        <v>9997</v>
      </c>
      <c r="J40">
        <v>0.1071</v>
      </c>
      <c r="K40">
        <f t="shared" si="4"/>
        <v>8926.3212999999996</v>
      </c>
      <c r="L40">
        <v>0.5</v>
      </c>
      <c r="M40">
        <f t="shared" si="5"/>
        <v>4463.1606499999998</v>
      </c>
    </row>
    <row r="41" spans="1:13" x14ac:dyDescent="0.35">
      <c r="A41" t="s">
        <v>70</v>
      </c>
      <c r="B41" t="s">
        <v>34</v>
      </c>
      <c r="C41">
        <v>1590</v>
      </c>
      <c r="D41">
        <v>600</v>
      </c>
      <c r="E41">
        <v>1256</v>
      </c>
      <c r="F41">
        <v>1402</v>
      </c>
      <c r="G41">
        <v>985</v>
      </c>
      <c r="H41">
        <v>654</v>
      </c>
      <c r="I41">
        <f t="shared" si="3"/>
        <v>6487</v>
      </c>
      <c r="J41">
        <v>0.1071</v>
      </c>
      <c r="K41">
        <f t="shared" si="4"/>
        <v>5792.2422999999999</v>
      </c>
      <c r="L41">
        <v>0.5</v>
      </c>
      <c r="M41">
        <f t="shared" si="5"/>
        <v>2896.1211499999999</v>
      </c>
    </row>
    <row r="42" spans="1:13" x14ac:dyDescent="0.35">
      <c r="A42" t="s">
        <v>18</v>
      </c>
      <c r="B42" t="s">
        <v>19</v>
      </c>
      <c r="C42">
        <v>165345</v>
      </c>
      <c r="D42">
        <v>125645</v>
      </c>
      <c r="E42">
        <v>222654</v>
      </c>
      <c r="F42">
        <v>151545</v>
      </c>
      <c r="G42">
        <v>56585</v>
      </c>
      <c r="H42">
        <v>112565</v>
      </c>
      <c r="I42">
        <f t="shared" si="3"/>
        <v>834339</v>
      </c>
      <c r="J42">
        <v>0.1071</v>
      </c>
      <c r="K42">
        <f t="shared" si="4"/>
        <v>744981.29310000001</v>
      </c>
      <c r="L42">
        <v>0.44</v>
      </c>
      <c r="M42">
        <f t="shared" si="5"/>
        <v>327791.76896399999</v>
      </c>
    </row>
    <row r="43" spans="1:13" x14ac:dyDescent="0.35">
      <c r="A43" t="s">
        <v>22</v>
      </c>
      <c r="B43" t="s">
        <v>19</v>
      </c>
      <c r="C43">
        <v>129121</v>
      </c>
      <c r="D43">
        <v>125454</v>
      </c>
      <c r="E43">
        <v>154545</v>
      </c>
      <c r="F43">
        <v>68591</v>
      </c>
      <c r="G43">
        <v>222654</v>
      </c>
      <c r="H43">
        <v>151545</v>
      </c>
      <c r="I43">
        <f t="shared" si="3"/>
        <v>851910</v>
      </c>
      <c r="J43">
        <v>0.1071</v>
      </c>
      <c r="K43">
        <f t="shared" si="4"/>
        <v>760670.43900000001</v>
      </c>
      <c r="L43">
        <v>0.44</v>
      </c>
      <c r="M43">
        <f t="shared" si="5"/>
        <v>334694.99316000001</v>
      </c>
    </row>
    <row r="44" spans="1:13" x14ac:dyDescent="0.35">
      <c r="A44" t="s">
        <v>29</v>
      </c>
      <c r="B44" t="s">
        <v>19</v>
      </c>
      <c r="C44">
        <v>78565</v>
      </c>
      <c r="D44">
        <v>77856</v>
      </c>
      <c r="E44">
        <v>69854</v>
      </c>
      <c r="F44">
        <v>66541</v>
      </c>
      <c r="G44">
        <v>54125</v>
      </c>
      <c r="H44">
        <v>41254</v>
      </c>
      <c r="I44">
        <f t="shared" si="3"/>
        <v>388195</v>
      </c>
      <c r="J44">
        <v>0.1071</v>
      </c>
      <c r="K44">
        <f t="shared" si="4"/>
        <v>346619.31550000003</v>
      </c>
      <c r="L44">
        <v>0.44</v>
      </c>
      <c r="M44">
        <f t="shared" si="5"/>
        <v>152512.49882000001</v>
      </c>
    </row>
    <row r="45" spans="1:13" x14ac:dyDescent="0.35">
      <c r="A45" t="s">
        <v>31</v>
      </c>
      <c r="B45" t="s">
        <v>19</v>
      </c>
      <c r="C45">
        <v>69585</v>
      </c>
      <c r="D45">
        <v>66895</v>
      </c>
      <c r="E45">
        <v>54125</v>
      </c>
      <c r="F45">
        <v>55141</v>
      </c>
      <c r="G45">
        <v>45264</v>
      </c>
      <c r="H45">
        <v>44251</v>
      </c>
      <c r="I45">
        <f t="shared" si="3"/>
        <v>335261</v>
      </c>
      <c r="J45">
        <v>0.1071</v>
      </c>
      <c r="K45">
        <f t="shared" si="4"/>
        <v>299354.54690000002</v>
      </c>
      <c r="L45">
        <v>0.44</v>
      </c>
      <c r="M45">
        <f t="shared" si="5"/>
        <v>131716.00063600001</v>
      </c>
    </row>
    <row r="46" spans="1:13" x14ac:dyDescent="0.35">
      <c r="A46" t="s">
        <v>44</v>
      </c>
      <c r="B46" t="s">
        <v>19</v>
      </c>
      <c r="C46">
        <v>32564</v>
      </c>
      <c r="D46">
        <v>32654</v>
      </c>
      <c r="E46">
        <v>33211</v>
      </c>
      <c r="F46">
        <v>33659</v>
      </c>
      <c r="G46">
        <v>31478</v>
      </c>
      <c r="H46">
        <v>14256</v>
      </c>
      <c r="I46">
        <f t="shared" si="3"/>
        <v>177822</v>
      </c>
      <c r="J46">
        <v>0.1071</v>
      </c>
      <c r="K46">
        <f t="shared" si="4"/>
        <v>158777.26380000002</v>
      </c>
      <c r="L46">
        <v>0.6</v>
      </c>
      <c r="M46">
        <f t="shared" si="5"/>
        <v>95266.35828</v>
      </c>
    </row>
    <row r="47" spans="1:13" x14ac:dyDescent="0.35">
      <c r="A47" t="s">
        <v>48</v>
      </c>
      <c r="B47" t="s">
        <v>19</v>
      </c>
      <c r="C47">
        <v>19542</v>
      </c>
      <c r="D47">
        <v>10254</v>
      </c>
      <c r="E47">
        <v>18545</v>
      </c>
      <c r="F47">
        <v>15454</v>
      </c>
      <c r="G47">
        <v>21451</v>
      </c>
      <c r="H47">
        <v>20100</v>
      </c>
      <c r="I47">
        <f t="shared" si="3"/>
        <v>105346</v>
      </c>
      <c r="J47">
        <v>0.1071</v>
      </c>
      <c r="K47">
        <f t="shared" si="4"/>
        <v>94063.443400000004</v>
      </c>
      <c r="L47">
        <v>0.5</v>
      </c>
      <c r="M47">
        <f t="shared" si="5"/>
        <v>47031.721700000002</v>
      </c>
    </row>
    <row r="48" spans="1:13" x14ac:dyDescent="0.35">
      <c r="A48" t="s">
        <v>52</v>
      </c>
      <c r="B48" t="s">
        <v>19</v>
      </c>
      <c r="C48">
        <v>18454</v>
      </c>
      <c r="D48">
        <v>17854</v>
      </c>
      <c r="E48">
        <v>18212</v>
      </c>
      <c r="F48">
        <v>14512</v>
      </c>
      <c r="G48">
        <v>15620</v>
      </c>
      <c r="H48">
        <v>12560</v>
      </c>
      <c r="I48">
        <f t="shared" si="3"/>
        <v>97212</v>
      </c>
      <c r="J48">
        <v>0.1071</v>
      </c>
      <c r="K48">
        <f t="shared" si="4"/>
        <v>86800.594800000006</v>
      </c>
      <c r="L48">
        <v>0.5</v>
      </c>
      <c r="M48">
        <f t="shared" si="5"/>
        <v>43400.297400000003</v>
      </c>
    </row>
    <row r="49" spans="1:13" x14ac:dyDescent="0.35">
      <c r="A49" t="s">
        <v>53</v>
      </c>
      <c r="B49" t="s">
        <v>19</v>
      </c>
      <c r="C49">
        <v>17254</v>
      </c>
      <c r="D49">
        <v>19565</v>
      </c>
      <c r="E49">
        <v>20145</v>
      </c>
      <c r="F49">
        <v>17458</v>
      </c>
      <c r="G49">
        <v>17426</v>
      </c>
      <c r="H49">
        <v>15454</v>
      </c>
      <c r="I49">
        <f t="shared" si="3"/>
        <v>107302</v>
      </c>
      <c r="J49">
        <v>0.1071</v>
      </c>
      <c r="K49">
        <f t="shared" si="4"/>
        <v>95809.955799999996</v>
      </c>
      <c r="L49">
        <v>0.5</v>
      </c>
      <c r="M49">
        <f t="shared" si="5"/>
        <v>47904.977899999998</v>
      </c>
    </row>
    <row r="50" spans="1:13" x14ac:dyDescent="0.35">
      <c r="A50" t="s">
        <v>54</v>
      </c>
      <c r="B50" t="s">
        <v>19</v>
      </c>
      <c r="C50">
        <v>15812</v>
      </c>
      <c r="D50">
        <v>12545</v>
      </c>
      <c r="E50">
        <v>15640</v>
      </c>
      <c r="F50">
        <v>19874</v>
      </c>
      <c r="G50">
        <v>11500</v>
      </c>
      <c r="H50">
        <v>15812</v>
      </c>
      <c r="I50">
        <f t="shared" si="3"/>
        <v>91183</v>
      </c>
      <c r="J50">
        <v>0.1071</v>
      </c>
      <c r="K50">
        <f t="shared" si="4"/>
        <v>81417.300699999993</v>
      </c>
      <c r="L50">
        <v>0.5</v>
      </c>
      <c r="M50">
        <f t="shared" si="5"/>
        <v>40708.650349999996</v>
      </c>
    </row>
    <row r="51" spans="1:13" x14ac:dyDescent="0.35">
      <c r="A51" t="s">
        <v>55</v>
      </c>
      <c r="B51" t="s">
        <v>19</v>
      </c>
      <c r="C51">
        <v>14256</v>
      </c>
      <c r="D51">
        <v>21400</v>
      </c>
      <c r="E51">
        <v>11545</v>
      </c>
      <c r="F51">
        <v>11215</v>
      </c>
      <c r="G51">
        <v>10356</v>
      </c>
      <c r="H51">
        <v>11545</v>
      </c>
      <c r="I51">
        <f t="shared" si="3"/>
        <v>80317</v>
      </c>
      <c r="J51">
        <v>0.1071</v>
      </c>
      <c r="K51">
        <f t="shared" si="4"/>
        <v>71715.049299999999</v>
      </c>
      <c r="L51">
        <v>0.41</v>
      </c>
      <c r="M51">
        <f t="shared" si="5"/>
        <v>29403.170212999998</v>
      </c>
    </row>
    <row r="52" spans="1:13" x14ac:dyDescent="0.35">
      <c r="A52" t="s">
        <v>56</v>
      </c>
      <c r="B52" t="s">
        <v>19</v>
      </c>
      <c r="C52">
        <v>13524</v>
      </c>
      <c r="D52">
        <v>11500</v>
      </c>
      <c r="E52">
        <v>9584</v>
      </c>
      <c r="F52">
        <v>10254</v>
      </c>
      <c r="G52">
        <v>11456</v>
      </c>
      <c r="H52">
        <v>8541</v>
      </c>
      <c r="I52">
        <f t="shared" si="3"/>
        <v>64859</v>
      </c>
      <c r="J52">
        <v>0.1071</v>
      </c>
      <c r="K52">
        <f t="shared" si="4"/>
        <v>57912.6011</v>
      </c>
      <c r="L52">
        <v>0.41</v>
      </c>
      <c r="M52">
        <f t="shared" si="5"/>
        <v>23744.166450999997</v>
      </c>
    </row>
    <row r="53" spans="1:13" x14ac:dyDescent="0.35">
      <c r="A53" t="s">
        <v>58</v>
      </c>
      <c r="B53" t="s">
        <v>19</v>
      </c>
      <c r="C53">
        <v>11500</v>
      </c>
      <c r="D53">
        <v>10454</v>
      </c>
      <c r="E53">
        <v>11254</v>
      </c>
      <c r="F53">
        <v>12545</v>
      </c>
      <c r="G53">
        <v>12645</v>
      </c>
      <c r="H53">
        <v>9875</v>
      </c>
      <c r="I53">
        <f t="shared" si="3"/>
        <v>68273</v>
      </c>
      <c r="J53">
        <v>0.1071</v>
      </c>
      <c r="K53">
        <f t="shared" si="4"/>
        <v>60960.9617</v>
      </c>
      <c r="L53">
        <v>0.41</v>
      </c>
      <c r="M53">
        <f t="shared" si="5"/>
        <v>24993.994296999997</v>
      </c>
    </row>
    <row r="54" spans="1:13" x14ac:dyDescent="0.35">
      <c r="A54" t="s">
        <v>62</v>
      </c>
      <c r="B54" t="s">
        <v>19</v>
      </c>
      <c r="C54">
        <v>8050</v>
      </c>
      <c r="D54">
        <v>7410</v>
      </c>
      <c r="E54">
        <v>6541</v>
      </c>
      <c r="F54">
        <v>6544</v>
      </c>
      <c r="G54">
        <v>5689</v>
      </c>
      <c r="H54">
        <v>4125</v>
      </c>
      <c r="I54">
        <f t="shared" si="3"/>
        <v>38359</v>
      </c>
      <c r="J54">
        <v>0.1071</v>
      </c>
      <c r="K54">
        <f t="shared" si="4"/>
        <v>34250.751100000001</v>
      </c>
      <c r="L54">
        <v>0.41</v>
      </c>
      <c r="M54">
        <f t="shared" si="5"/>
        <v>14042.807950999999</v>
      </c>
    </row>
    <row r="55" spans="1:13" x14ac:dyDescent="0.35">
      <c r="A55" t="s">
        <v>63</v>
      </c>
      <c r="B55" t="s">
        <v>19</v>
      </c>
      <c r="C55">
        <v>7058</v>
      </c>
      <c r="D55">
        <v>4521</v>
      </c>
      <c r="E55">
        <v>6552</v>
      </c>
      <c r="F55">
        <v>9875</v>
      </c>
      <c r="G55">
        <v>2854</v>
      </c>
      <c r="H55">
        <v>3541</v>
      </c>
      <c r="I55">
        <f t="shared" si="3"/>
        <v>34401</v>
      </c>
      <c r="J55">
        <v>0.1071</v>
      </c>
      <c r="K55">
        <f t="shared" si="4"/>
        <v>30716.652900000001</v>
      </c>
      <c r="L55">
        <v>0.41</v>
      </c>
      <c r="M55">
        <f t="shared" si="5"/>
        <v>12593.827689</v>
      </c>
    </row>
    <row r="56" spans="1:13" x14ac:dyDescent="0.35">
      <c r="A56" t="s">
        <v>64</v>
      </c>
      <c r="B56" t="s">
        <v>19</v>
      </c>
      <c r="C56">
        <v>6956</v>
      </c>
      <c r="D56">
        <v>6547</v>
      </c>
      <c r="E56">
        <v>7895</v>
      </c>
      <c r="F56">
        <v>5454</v>
      </c>
      <c r="G56">
        <v>6541</v>
      </c>
      <c r="H56">
        <v>2542</v>
      </c>
      <c r="I56">
        <f t="shared" si="3"/>
        <v>35935</v>
      </c>
      <c r="J56">
        <v>0.1071</v>
      </c>
      <c r="K56">
        <f t="shared" si="4"/>
        <v>32086.361499999999</v>
      </c>
      <c r="L56">
        <v>0.41</v>
      </c>
      <c r="M56">
        <f t="shared" si="5"/>
        <v>13155.408214999999</v>
      </c>
    </row>
    <row r="57" spans="1:13" x14ac:dyDescent="0.35">
      <c r="A57" t="s">
        <v>69</v>
      </c>
      <c r="B57" t="s">
        <v>19</v>
      </c>
      <c r="C57">
        <v>2079</v>
      </c>
      <c r="D57">
        <v>2019</v>
      </c>
      <c r="E57">
        <v>2546</v>
      </c>
      <c r="F57">
        <v>1654</v>
      </c>
      <c r="G57">
        <v>1254</v>
      </c>
      <c r="H57">
        <v>1003</v>
      </c>
      <c r="I57">
        <f t="shared" si="3"/>
        <v>10555</v>
      </c>
      <c r="J57">
        <v>0.1071</v>
      </c>
      <c r="K57">
        <f t="shared" si="4"/>
        <v>9424.5594999999994</v>
      </c>
      <c r="L57">
        <v>0.5</v>
      </c>
      <c r="M57">
        <f t="shared" si="5"/>
        <v>4712.2797499999997</v>
      </c>
    </row>
  </sheetData>
  <sortState xmlns:xlrd2="http://schemas.microsoft.com/office/spreadsheetml/2017/richdata2" ref="A4:M86">
    <sortCondition ref="B1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M58"/>
  <sheetViews>
    <sheetView topLeftCell="I1" workbookViewId="0">
      <selection activeCell="Q41" sqref="Q41"/>
    </sheetView>
  </sheetViews>
  <sheetFormatPr defaultRowHeight="14.5" outlineLevelRow="1" outlineLevelCol="1" x14ac:dyDescent="0.35"/>
  <cols>
    <col min="1" max="1" width="38.453125" customWidth="1"/>
    <col min="2" max="2" width="15.54296875" customWidth="1"/>
    <col min="3" max="3" width="14" hidden="1" customWidth="1" outlineLevel="1"/>
    <col min="4" max="4" width="15.26953125" hidden="1" customWidth="1" outlineLevel="1"/>
    <col min="5" max="5" width="8" hidden="1" customWidth="1" outlineLevel="1"/>
    <col min="6" max="6" width="9.26953125" hidden="1" customWidth="1" outlineLevel="1"/>
    <col min="7" max="7" width="10.1796875" hidden="1" customWidth="1" outlineLevel="1"/>
    <col min="8" max="8" width="11" hidden="1" customWidth="1" outlineLevel="1"/>
    <col min="9" max="9" width="15.1796875" customWidth="1" collapsed="1"/>
    <col min="10" max="10" width="7" customWidth="1"/>
    <col min="11" max="11" width="14.453125" customWidth="1"/>
    <col min="12" max="12" width="5" customWidth="1"/>
    <col min="13" max="13" width="12" customWidth="1"/>
    <col min="14" max="14" width="15.7265625" customWidth="1"/>
  </cols>
  <sheetData>
    <row r="1" spans="1:13" ht="15" thickBot="1" x14ac:dyDescent="0.4">
      <c r="A1" s="1" t="s">
        <v>0</v>
      </c>
      <c r="B1" s="1" t="s">
        <v>73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72</v>
      </c>
      <c r="J1" s="1" t="s">
        <v>7</v>
      </c>
      <c r="K1" s="1" t="s">
        <v>8</v>
      </c>
      <c r="L1" s="1" t="s">
        <v>9</v>
      </c>
      <c r="M1" s="1" t="s">
        <v>10</v>
      </c>
    </row>
    <row r="2" spans="1:13" x14ac:dyDescent="0.35">
      <c r="A2" t="s">
        <v>11</v>
      </c>
      <c r="B2" t="s">
        <v>12</v>
      </c>
      <c r="C2">
        <v>520916</v>
      </c>
      <c r="D2">
        <v>426588</v>
      </c>
      <c r="E2">
        <v>325645</v>
      </c>
      <c r="F2">
        <v>256425</v>
      </c>
      <c r="G2">
        <v>453253</v>
      </c>
      <c r="H2">
        <v>125877</v>
      </c>
      <c r="I2">
        <f t="shared" ref="I2:I33" si="0">SUM(C2:H2)</f>
        <v>2108704</v>
      </c>
      <c r="J2">
        <v>0.1071</v>
      </c>
      <c r="K2">
        <f t="shared" ref="K2:K33" si="1">I2-J2*I2</f>
        <v>1882861.8015999999</v>
      </c>
      <c r="L2">
        <v>0.44</v>
      </c>
      <c r="M2">
        <f t="shared" ref="M2:M33" si="2">K2*L2</f>
        <v>828459.19270399993</v>
      </c>
    </row>
    <row r="3" spans="1:13" x14ac:dyDescent="0.35">
      <c r="A3" t="s">
        <v>13</v>
      </c>
      <c r="B3" t="s">
        <v>12</v>
      </c>
      <c r="C3">
        <v>365252</v>
      </c>
      <c r="D3">
        <v>456125</v>
      </c>
      <c r="E3">
        <v>555021</v>
      </c>
      <c r="F3">
        <v>365252</v>
      </c>
      <c r="G3">
        <v>265454</v>
      </c>
      <c r="H3">
        <v>198888</v>
      </c>
      <c r="I3">
        <f t="shared" si="0"/>
        <v>2205992</v>
      </c>
      <c r="J3">
        <v>0.1071</v>
      </c>
      <c r="K3">
        <f t="shared" si="1"/>
        <v>1969730.2568000001</v>
      </c>
      <c r="L3">
        <v>0.44</v>
      </c>
      <c r="M3">
        <f t="shared" si="2"/>
        <v>866681.31299200002</v>
      </c>
    </row>
    <row r="4" spans="1:13" x14ac:dyDescent="0.35">
      <c r="A4" t="s">
        <v>14</v>
      </c>
      <c r="B4" t="s">
        <v>12</v>
      </c>
      <c r="C4">
        <v>266456</v>
      </c>
      <c r="D4">
        <v>195451</v>
      </c>
      <c r="E4">
        <v>99562</v>
      </c>
      <c r="F4">
        <v>125454</v>
      </c>
      <c r="G4">
        <v>102545</v>
      </c>
      <c r="H4">
        <v>102565</v>
      </c>
      <c r="I4">
        <f t="shared" si="0"/>
        <v>892033</v>
      </c>
      <c r="J4">
        <v>0.1071</v>
      </c>
      <c r="K4">
        <f t="shared" si="1"/>
        <v>796496.26569999999</v>
      </c>
      <c r="L4">
        <v>0.44</v>
      </c>
      <c r="M4">
        <f t="shared" si="2"/>
        <v>350458.35690800002</v>
      </c>
    </row>
    <row r="5" spans="1:13" x14ac:dyDescent="0.35">
      <c r="A5" t="s">
        <v>15</v>
      </c>
      <c r="B5" t="s">
        <v>12</v>
      </c>
      <c r="C5">
        <v>244364</v>
      </c>
      <c r="D5">
        <v>111254</v>
      </c>
      <c r="E5">
        <v>125645</v>
      </c>
      <c r="F5">
        <v>199585</v>
      </c>
      <c r="G5">
        <v>125454</v>
      </c>
      <c r="H5">
        <v>111225</v>
      </c>
      <c r="I5">
        <f t="shared" si="0"/>
        <v>917527</v>
      </c>
      <c r="J5">
        <v>0.1071</v>
      </c>
      <c r="K5">
        <f t="shared" si="1"/>
        <v>819259.85829999996</v>
      </c>
      <c r="L5">
        <v>0.44</v>
      </c>
      <c r="M5">
        <f t="shared" si="2"/>
        <v>360474.33765199996</v>
      </c>
    </row>
    <row r="6" spans="1:13" x14ac:dyDescent="0.35">
      <c r="A6" t="s">
        <v>16</v>
      </c>
      <c r="B6" t="s">
        <v>12</v>
      </c>
      <c r="C6">
        <v>238441</v>
      </c>
      <c r="D6">
        <v>254545</v>
      </c>
      <c r="E6">
        <v>154545</v>
      </c>
      <c r="F6">
        <v>256565</v>
      </c>
      <c r="G6">
        <v>243631</v>
      </c>
      <c r="H6">
        <v>99521</v>
      </c>
      <c r="I6">
        <f t="shared" si="0"/>
        <v>1247248</v>
      </c>
      <c r="J6">
        <v>0.1071</v>
      </c>
      <c r="K6">
        <f t="shared" si="1"/>
        <v>1113667.7392</v>
      </c>
      <c r="L6">
        <v>0.44</v>
      </c>
      <c r="M6">
        <f t="shared" si="2"/>
        <v>490013.80524799996</v>
      </c>
    </row>
    <row r="7" spans="1:13" x14ac:dyDescent="0.35">
      <c r="A7" t="s">
        <v>17</v>
      </c>
      <c r="B7" t="s">
        <v>12</v>
      </c>
      <c r="C7">
        <v>211200</v>
      </c>
      <c r="D7">
        <v>266456</v>
      </c>
      <c r="E7">
        <v>195451</v>
      </c>
      <c r="F7">
        <v>99562</v>
      </c>
      <c r="G7">
        <v>125454</v>
      </c>
      <c r="H7">
        <v>102545</v>
      </c>
      <c r="I7">
        <f t="shared" si="0"/>
        <v>1000668</v>
      </c>
      <c r="J7">
        <v>0.1071</v>
      </c>
      <c r="K7">
        <f t="shared" si="1"/>
        <v>893496.45720000006</v>
      </c>
      <c r="L7">
        <v>0.44</v>
      </c>
      <c r="M7">
        <f t="shared" si="2"/>
        <v>393138.44116800005</v>
      </c>
    </row>
    <row r="8" spans="1:13" x14ac:dyDescent="0.35">
      <c r="A8" t="s">
        <v>24</v>
      </c>
      <c r="B8" t="s">
        <v>12</v>
      </c>
      <c r="C8">
        <v>125215</v>
      </c>
      <c r="D8">
        <v>99854</v>
      </c>
      <c r="E8">
        <v>99884</v>
      </c>
      <c r="F8">
        <v>111254</v>
      </c>
      <c r="G8">
        <v>125645</v>
      </c>
      <c r="H8">
        <v>125454</v>
      </c>
      <c r="I8">
        <f t="shared" si="0"/>
        <v>687306</v>
      </c>
      <c r="J8">
        <v>0.1071</v>
      </c>
      <c r="K8">
        <f t="shared" si="1"/>
        <v>613695.52740000002</v>
      </c>
      <c r="L8">
        <v>0.44</v>
      </c>
      <c r="M8">
        <f t="shared" si="2"/>
        <v>270026.03205600003</v>
      </c>
    </row>
    <row r="9" spans="1:13" x14ac:dyDescent="0.35">
      <c r="A9" t="s">
        <v>25</v>
      </c>
      <c r="B9" t="s">
        <v>12</v>
      </c>
      <c r="C9">
        <v>117145</v>
      </c>
      <c r="D9">
        <v>125454</v>
      </c>
      <c r="E9">
        <v>165454</v>
      </c>
      <c r="F9">
        <v>125654</v>
      </c>
      <c r="G9">
        <v>166565</v>
      </c>
      <c r="H9">
        <v>85665</v>
      </c>
      <c r="I9">
        <f t="shared" si="0"/>
        <v>785937</v>
      </c>
      <c r="J9">
        <v>0.1071</v>
      </c>
      <c r="K9">
        <f t="shared" si="1"/>
        <v>701763.14729999995</v>
      </c>
      <c r="L9">
        <v>0.44</v>
      </c>
      <c r="M9">
        <f t="shared" si="2"/>
        <v>308775.784812</v>
      </c>
    </row>
    <row r="10" spans="1:13" x14ac:dyDescent="0.35">
      <c r="A10" t="s">
        <v>26</v>
      </c>
      <c r="B10" t="s">
        <v>12</v>
      </c>
      <c r="C10">
        <v>99585</v>
      </c>
      <c r="D10">
        <v>105654</v>
      </c>
      <c r="E10">
        <v>100254</v>
      </c>
      <c r="F10">
        <v>65854</v>
      </c>
      <c r="G10">
        <v>100656</v>
      </c>
      <c r="H10">
        <v>56000</v>
      </c>
      <c r="I10">
        <f t="shared" si="0"/>
        <v>528003</v>
      </c>
      <c r="J10">
        <v>0.1071</v>
      </c>
      <c r="K10">
        <f t="shared" si="1"/>
        <v>471453.8787</v>
      </c>
      <c r="L10">
        <v>0.44</v>
      </c>
      <c r="M10">
        <f t="shared" si="2"/>
        <v>207439.70662800001</v>
      </c>
    </row>
    <row r="11" spans="1:13" x14ac:dyDescent="0.35">
      <c r="A11" t="s">
        <v>27</v>
      </c>
      <c r="B11" t="s">
        <v>12</v>
      </c>
      <c r="C11">
        <v>91526</v>
      </c>
      <c r="D11">
        <v>85424</v>
      </c>
      <c r="E11">
        <v>99565</v>
      </c>
      <c r="F11">
        <v>78522</v>
      </c>
      <c r="G11">
        <v>98656</v>
      </c>
      <c r="H11">
        <v>101254</v>
      </c>
      <c r="I11">
        <f t="shared" si="0"/>
        <v>554947</v>
      </c>
      <c r="J11">
        <v>0.1071</v>
      </c>
      <c r="K11">
        <f t="shared" si="1"/>
        <v>495512.17629999999</v>
      </c>
      <c r="L11">
        <v>0.44</v>
      </c>
      <c r="M11">
        <f t="shared" si="2"/>
        <v>218025.35757200001</v>
      </c>
    </row>
    <row r="12" spans="1:13" x14ac:dyDescent="0.35">
      <c r="A12" t="s">
        <v>36</v>
      </c>
      <c r="B12" t="s">
        <v>12</v>
      </c>
      <c r="C12">
        <v>65455</v>
      </c>
      <c r="D12">
        <v>65414</v>
      </c>
      <c r="E12">
        <v>154545</v>
      </c>
      <c r="F12">
        <v>68591</v>
      </c>
      <c r="G12">
        <v>100265</v>
      </c>
      <c r="H12">
        <v>151545</v>
      </c>
      <c r="I12">
        <f t="shared" si="0"/>
        <v>605815</v>
      </c>
      <c r="J12">
        <v>0.1071</v>
      </c>
      <c r="K12">
        <f t="shared" si="1"/>
        <v>540932.21349999995</v>
      </c>
      <c r="L12">
        <v>0.5</v>
      </c>
      <c r="M12">
        <f t="shared" si="2"/>
        <v>270466.10674999998</v>
      </c>
    </row>
    <row r="13" spans="1:13" x14ac:dyDescent="0.35">
      <c r="A13" t="s">
        <v>50</v>
      </c>
      <c r="B13" t="s">
        <v>12</v>
      </c>
      <c r="C13">
        <v>19265</v>
      </c>
      <c r="D13">
        <v>17458</v>
      </c>
      <c r="E13">
        <v>17426</v>
      </c>
      <c r="F13">
        <v>15454</v>
      </c>
      <c r="G13">
        <v>11250</v>
      </c>
      <c r="H13">
        <v>16545</v>
      </c>
      <c r="I13">
        <f t="shared" si="0"/>
        <v>97398</v>
      </c>
      <c r="J13">
        <v>0.1071</v>
      </c>
      <c r="K13">
        <f t="shared" si="1"/>
        <v>86966.674199999994</v>
      </c>
      <c r="L13">
        <v>0.5</v>
      </c>
      <c r="M13">
        <f t="shared" si="2"/>
        <v>43483.337099999997</v>
      </c>
    </row>
    <row r="14" spans="1:13" x14ac:dyDescent="0.35">
      <c r="A14" t="s">
        <v>51</v>
      </c>
      <c r="B14" t="s">
        <v>12</v>
      </c>
      <c r="C14">
        <v>18475</v>
      </c>
      <c r="D14">
        <v>17895</v>
      </c>
      <c r="E14">
        <v>4546</v>
      </c>
      <c r="F14">
        <v>19874</v>
      </c>
      <c r="G14">
        <v>21000</v>
      </c>
      <c r="H14">
        <v>25641</v>
      </c>
      <c r="I14">
        <f t="shared" si="0"/>
        <v>107431</v>
      </c>
      <c r="J14">
        <v>0.1071</v>
      </c>
      <c r="K14">
        <f t="shared" si="1"/>
        <v>95925.139899999995</v>
      </c>
      <c r="L14">
        <v>0.5</v>
      </c>
      <c r="M14">
        <f t="shared" si="2"/>
        <v>47962.569949999997</v>
      </c>
    </row>
    <row r="15" spans="1:13" x14ac:dyDescent="0.35">
      <c r="A15" t="s">
        <v>60</v>
      </c>
      <c r="B15" t="s">
        <v>12</v>
      </c>
      <c r="C15">
        <v>9564</v>
      </c>
      <c r="D15">
        <v>19540</v>
      </c>
      <c r="E15">
        <v>9584</v>
      </c>
      <c r="F15">
        <v>10254</v>
      </c>
      <c r="G15">
        <v>11456</v>
      </c>
      <c r="H15">
        <v>7584</v>
      </c>
      <c r="I15">
        <f t="shared" si="0"/>
        <v>67982</v>
      </c>
      <c r="J15">
        <v>0.1071</v>
      </c>
      <c r="K15">
        <f t="shared" si="1"/>
        <v>60701.127800000002</v>
      </c>
      <c r="L15">
        <v>0.41</v>
      </c>
      <c r="M15">
        <f t="shared" si="2"/>
        <v>24887.462398</v>
      </c>
    </row>
    <row r="16" spans="1:13" x14ac:dyDescent="0.35">
      <c r="A16" t="s">
        <v>61</v>
      </c>
      <c r="B16" t="s">
        <v>12</v>
      </c>
      <c r="C16">
        <v>8654</v>
      </c>
      <c r="D16">
        <v>12500</v>
      </c>
      <c r="E16">
        <v>14500</v>
      </c>
      <c r="F16">
        <v>13200</v>
      </c>
      <c r="G16">
        <v>11000</v>
      </c>
      <c r="H16">
        <v>6547</v>
      </c>
      <c r="I16">
        <f t="shared" si="0"/>
        <v>66401</v>
      </c>
      <c r="J16">
        <v>0.1071</v>
      </c>
      <c r="K16">
        <f t="shared" si="1"/>
        <v>59289.452900000004</v>
      </c>
      <c r="L16">
        <v>0.41</v>
      </c>
      <c r="M16">
        <f t="shared" si="2"/>
        <v>24308.675689</v>
      </c>
    </row>
    <row r="17" spans="1:13" x14ac:dyDescent="0.35">
      <c r="A17" t="s">
        <v>66</v>
      </c>
      <c r="B17" t="s">
        <v>12</v>
      </c>
      <c r="C17">
        <v>3095</v>
      </c>
      <c r="D17">
        <v>6547</v>
      </c>
      <c r="E17">
        <v>7895</v>
      </c>
      <c r="F17">
        <v>5454</v>
      </c>
      <c r="G17">
        <v>6541</v>
      </c>
      <c r="H17">
        <v>2542</v>
      </c>
      <c r="I17">
        <f t="shared" si="0"/>
        <v>32074</v>
      </c>
      <c r="J17">
        <v>0.1071</v>
      </c>
      <c r="K17">
        <f t="shared" si="1"/>
        <v>28638.874599999999</v>
      </c>
      <c r="L17">
        <v>0.41</v>
      </c>
      <c r="M17">
        <f t="shared" si="2"/>
        <v>11741.938585999998</v>
      </c>
    </row>
    <row r="18" spans="1:13" hidden="1" outlineLevel="1" x14ac:dyDescent="0.35">
      <c r="A18" t="s">
        <v>20</v>
      </c>
      <c r="B18" t="s">
        <v>21</v>
      </c>
      <c r="C18">
        <v>161751</v>
      </c>
      <c r="D18">
        <v>161111</v>
      </c>
      <c r="E18">
        <v>132565</v>
      </c>
      <c r="F18">
        <v>141256</v>
      </c>
      <c r="G18">
        <v>122565</v>
      </c>
      <c r="H18">
        <v>128000</v>
      </c>
      <c r="I18">
        <f t="shared" si="0"/>
        <v>847248</v>
      </c>
      <c r="J18">
        <v>0.1071</v>
      </c>
      <c r="K18">
        <f t="shared" si="1"/>
        <v>756507.73919999995</v>
      </c>
      <c r="L18">
        <v>0.44</v>
      </c>
      <c r="M18">
        <f t="shared" si="2"/>
        <v>332863.405248</v>
      </c>
    </row>
    <row r="19" spans="1:13" hidden="1" outlineLevel="1" x14ac:dyDescent="0.35">
      <c r="A19" t="s">
        <v>23</v>
      </c>
      <c r="B19" t="s">
        <v>21</v>
      </c>
      <c r="C19">
        <v>125712</v>
      </c>
      <c r="D19">
        <v>225454</v>
      </c>
      <c r="E19">
        <v>99565</v>
      </c>
      <c r="F19">
        <v>78522</v>
      </c>
      <c r="G19">
        <v>98656</v>
      </c>
      <c r="H19">
        <v>101254</v>
      </c>
      <c r="I19">
        <f t="shared" si="0"/>
        <v>729163</v>
      </c>
      <c r="J19">
        <v>0.1071</v>
      </c>
      <c r="K19">
        <f t="shared" si="1"/>
        <v>651069.64269999997</v>
      </c>
      <c r="L19">
        <v>0.44</v>
      </c>
      <c r="M19">
        <f t="shared" si="2"/>
        <v>286470.642788</v>
      </c>
    </row>
    <row r="20" spans="1:13" hidden="1" outlineLevel="1" x14ac:dyDescent="0.35">
      <c r="A20" t="s">
        <v>28</v>
      </c>
      <c r="B20" t="s">
        <v>21</v>
      </c>
      <c r="C20">
        <v>87102</v>
      </c>
      <c r="D20">
        <v>99854</v>
      </c>
      <c r="E20">
        <v>99884</v>
      </c>
      <c r="F20">
        <v>111254</v>
      </c>
      <c r="G20">
        <v>125645</v>
      </c>
      <c r="H20">
        <v>125454</v>
      </c>
      <c r="I20">
        <f t="shared" si="0"/>
        <v>649193</v>
      </c>
      <c r="J20">
        <v>0.1071</v>
      </c>
      <c r="K20">
        <f t="shared" si="1"/>
        <v>579664.42969999998</v>
      </c>
      <c r="L20">
        <v>0.44</v>
      </c>
      <c r="M20">
        <f t="shared" si="2"/>
        <v>255052.34906799998</v>
      </c>
    </row>
    <row r="21" spans="1:13" hidden="1" outlineLevel="1" x14ac:dyDescent="0.35">
      <c r="A21" t="s">
        <v>30</v>
      </c>
      <c r="B21" t="s">
        <v>21</v>
      </c>
      <c r="C21">
        <v>69999</v>
      </c>
      <c r="D21">
        <v>35624</v>
      </c>
      <c r="E21">
        <v>85474</v>
      </c>
      <c r="F21">
        <v>66417</v>
      </c>
      <c r="G21">
        <v>66222</v>
      </c>
      <c r="H21">
        <v>45121</v>
      </c>
      <c r="I21">
        <f t="shared" si="0"/>
        <v>368857</v>
      </c>
      <c r="J21">
        <v>0.1071</v>
      </c>
      <c r="K21">
        <f t="shared" si="1"/>
        <v>329352.41529999999</v>
      </c>
      <c r="L21">
        <v>0.44</v>
      </c>
      <c r="M21">
        <f t="shared" si="2"/>
        <v>144915.06273199999</v>
      </c>
    </row>
    <row r="22" spans="1:13" hidden="1" outlineLevel="1" x14ac:dyDescent="0.35">
      <c r="A22" t="s">
        <v>32</v>
      </c>
      <c r="B22" t="s">
        <v>21</v>
      </c>
      <c r="C22">
        <v>66956</v>
      </c>
      <c r="D22">
        <v>55685</v>
      </c>
      <c r="E22">
        <v>66234</v>
      </c>
      <c r="F22">
        <v>61452</v>
      </c>
      <c r="G22">
        <v>61235</v>
      </c>
      <c r="H22">
        <v>55410</v>
      </c>
      <c r="I22">
        <f t="shared" si="0"/>
        <v>366972</v>
      </c>
      <c r="J22">
        <v>0.1071</v>
      </c>
      <c r="K22">
        <f t="shared" si="1"/>
        <v>327669.29879999999</v>
      </c>
      <c r="L22">
        <v>0.44</v>
      </c>
      <c r="M22">
        <f t="shared" si="2"/>
        <v>144174.49147199999</v>
      </c>
    </row>
    <row r="23" spans="1:13" hidden="1" outlineLevel="1" x14ac:dyDescent="0.35">
      <c r="A23" t="s">
        <v>35</v>
      </c>
      <c r="B23" t="s">
        <v>21</v>
      </c>
      <c r="C23">
        <v>65955</v>
      </c>
      <c r="D23">
        <v>35647</v>
      </c>
      <c r="E23">
        <v>54125</v>
      </c>
      <c r="F23">
        <v>41254</v>
      </c>
      <c r="G23">
        <v>22532</v>
      </c>
      <c r="H23">
        <v>41521</v>
      </c>
      <c r="I23">
        <f t="shared" si="0"/>
        <v>261034</v>
      </c>
      <c r="J23">
        <v>0.1071</v>
      </c>
      <c r="K23">
        <f t="shared" si="1"/>
        <v>233077.2586</v>
      </c>
      <c r="L23">
        <v>0.51</v>
      </c>
      <c r="M23">
        <f t="shared" si="2"/>
        <v>118869.40188600001</v>
      </c>
    </row>
    <row r="24" spans="1:13" hidden="1" outlineLevel="1" x14ac:dyDescent="0.35">
      <c r="A24" t="s">
        <v>37</v>
      </c>
      <c r="B24" t="s">
        <v>21</v>
      </c>
      <c r="C24">
        <v>59336</v>
      </c>
      <c r="D24">
        <v>85424</v>
      </c>
      <c r="E24">
        <v>99565</v>
      </c>
      <c r="F24">
        <v>78522</v>
      </c>
      <c r="G24">
        <v>98656</v>
      </c>
      <c r="H24">
        <v>101254</v>
      </c>
      <c r="I24">
        <f t="shared" si="0"/>
        <v>522757</v>
      </c>
      <c r="J24">
        <v>0.1071</v>
      </c>
      <c r="K24">
        <f t="shared" si="1"/>
        <v>466769.72529999999</v>
      </c>
      <c r="L24">
        <v>0.5</v>
      </c>
      <c r="M24">
        <f t="shared" si="2"/>
        <v>233384.86265</v>
      </c>
    </row>
    <row r="25" spans="1:13" hidden="1" outlineLevel="1" x14ac:dyDescent="0.35">
      <c r="A25" t="s">
        <v>38</v>
      </c>
      <c r="B25" t="s">
        <v>21</v>
      </c>
      <c r="C25">
        <v>56585</v>
      </c>
      <c r="D25">
        <v>99854</v>
      </c>
      <c r="E25">
        <v>99884</v>
      </c>
      <c r="F25">
        <v>111254</v>
      </c>
      <c r="G25">
        <v>125645</v>
      </c>
      <c r="H25">
        <v>125454</v>
      </c>
      <c r="I25">
        <f t="shared" si="0"/>
        <v>618676</v>
      </c>
      <c r="J25">
        <v>0.1071</v>
      </c>
      <c r="K25">
        <f t="shared" si="1"/>
        <v>552415.80039999995</v>
      </c>
      <c r="L25">
        <v>0.5</v>
      </c>
      <c r="M25">
        <f t="shared" si="2"/>
        <v>276207.90019999997</v>
      </c>
    </row>
    <row r="26" spans="1:13" hidden="1" outlineLevel="1" x14ac:dyDescent="0.35">
      <c r="A26" t="s">
        <v>39</v>
      </c>
      <c r="B26" t="s">
        <v>21</v>
      </c>
      <c r="C26">
        <v>55645</v>
      </c>
      <c r="D26">
        <v>49511</v>
      </c>
      <c r="E26">
        <v>38520</v>
      </c>
      <c r="F26">
        <v>55400</v>
      </c>
      <c r="G26">
        <v>19800</v>
      </c>
      <c r="H26">
        <v>24500</v>
      </c>
      <c r="I26">
        <f t="shared" si="0"/>
        <v>243376</v>
      </c>
      <c r="J26">
        <v>0.1071</v>
      </c>
      <c r="K26">
        <f t="shared" si="1"/>
        <v>217310.43040000001</v>
      </c>
      <c r="L26">
        <v>0.5</v>
      </c>
      <c r="M26">
        <f t="shared" si="2"/>
        <v>108655.21520000001</v>
      </c>
    </row>
    <row r="27" spans="1:13" hidden="1" outlineLevel="1" x14ac:dyDescent="0.35">
      <c r="A27" t="s">
        <v>40</v>
      </c>
      <c r="B27" t="s">
        <v>21</v>
      </c>
      <c r="C27">
        <v>45865</v>
      </c>
      <c r="D27">
        <v>55412</v>
      </c>
      <c r="E27">
        <v>41242</v>
      </c>
      <c r="F27">
        <v>32564</v>
      </c>
      <c r="G27">
        <v>33652</v>
      </c>
      <c r="H27">
        <v>29545</v>
      </c>
      <c r="I27">
        <f t="shared" si="0"/>
        <v>238280</v>
      </c>
      <c r="J27">
        <v>0.1071</v>
      </c>
      <c r="K27">
        <f t="shared" si="1"/>
        <v>212760.212</v>
      </c>
      <c r="L27">
        <v>0.5</v>
      </c>
      <c r="M27">
        <f t="shared" si="2"/>
        <v>106380.106</v>
      </c>
    </row>
    <row r="28" spans="1:13" hidden="1" outlineLevel="1" x14ac:dyDescent="0.35">
      <c r="A28" t="s">
        <v>45</v>
      </c>
      <c r="B28" t="s">
        <v>21</v>
      </c>
      <c r="C28">
        <v>22658</v>
      </c>
      <c r="D28">
        <v>19548</v>
      </c>
      <c r="E28">
        <v>18451</v>
      </c>
      <c r="F28">
        <v>17546</v>
      </c>
      <c r="G28">
        <v>15468</v>
      </c>
      <c r="H28">
        <v>14522</v>
      </c>
      <c r="I28">
        <f t="shared" si="0"/>
        <v>108193</v>
      </c>
      <c r="J28">
        <v>0.1071</v>
      </c>
      <c r="K28">
        <f t="shared" si="1"/>
        <v>96605.529699999999</v>
      </c>
      <c r="L28">
        <v>0.5</v>
      </c>
      <c r="M28">
        <f t="shared" si="2"/>
        <v>48302.76485</v>
      </c>
    </row>
    <row r="29" spans="1:13" hidden="1" outlineLevel="1" x14ac:dyDescent="0.35">
      <c r="A29" t="s">
        <v>49</v>
      </c>
      <c r="B29" t="s">
        <v>21</v>
      </c>
      <c r="C29">
        <v>19532</v>
      </c>
      <c r="D29">
        <v>19452</v>
      </c>
      <c r="E29">
        <v>11457</v>
      </c>
      <c r="F29">
        <v>19269</v>
      </c>
      <c r="G29">
        <v>22145</v>
      </c>
      <c r="H29">
        <v>19563</v>
      </c>
      <c r="I29">
        <f t="shared" si="0"/>
        <v>111418</v>
      </c>
      <c r="J29">
        <v>0.1071</v>
      </c>
      <c r="K29">
        <f t="shared" si="1"/>
        <v>99485.132199999993</v>
      </c>
      <c r="L29">
        <v>0.5</v>
      </c>
      <c r="M29">
        <f t="shared" si="2"/>
        <v>49742.566099999996</v>
      </c>
    </row>
    <row r="30" spans="1:13" hidden="1" outlineLevel="1" x14ac:dyDescent="0.35">
      <c r="A30" t="s">
        <v>59</v>
      </c>
      <c r="B30" t="s">
        <v>21</v>
      </c>
      <c r="C30">
        <v>10542</v>
      </c>
      <c r="D30">
        <v>10545</v>
      </c>
      <c r="E30">
        <v>12545</v>
      </c>
      <c r="F30">
        <v>11215</v>
      </c>
      <c r="G30">
        <v>10356</v>
      </c>
      <c r="H30">
        <v>8454</v>
      </c>
      <c r="I30">
        <f t="shared" si="0"/>
        <v>63657</v>
      </c>
      <c r="J30">
        <v>0.1071</v>
      </c>
      <c r="K30">
        <f t="shared" si="1"/>
        <v>56839.335299999999</v>
      </c>
      <c r="L30">
        <v>0.41</v>
      </c>
      <c r="M30">
        <f t="shared" si="2"/>
        <v>23304.127472999997</v>
      </c>
    </row>
    <row r="31" spans="1:13" hidden="1" outlineLevel="1" x14ac:dyDescent="0.35">
      <c r="A31" t="s">
        <v>65</v>
      </c>
      <c r="B31" t="s">
        <v>21</v>
      </c>
      <c r="C31">
        <v>3565</v>
      </c>
      <c r="D31">
        <v>6584</v>
      </c>
      <c r="E31">
        <v>1254</v>
      </c>
      <c r="F31">
        <v>3564</v>
      </c>
      <c r="G31">
        <v>4542</v>
      </c>
      <c r="H31">
        <v>4451</v>
      </c>
      <c r="I31">
        <f t="shared" si="0"/>
        <v>23960</v>
      </c>
      <c r="J31">
        <v>0.1071</v>
      </c>
      <c r="K31">
        <f t="shared" si="1"/>
        <v>21393.883999999998</v>
      </c>
      <c r="L31">
        <v>0.41</v>
      </c>
      <c r="M31">
        <f t="shared" si="2"/>
        <v>8771.4924399999982</v>
      </c>
    </row>
    <row r="32" spans="1:13" collapsed="1" x14ac:dyDescent="0.35">
      <c r="A32" t="s">
        <v>41</v>
      </c>
      <c r="B32" t="s">
        <v>42</v>
      </c>
      <c r="C32">
        <v>45699</v>
      </c>
      <c r="D32">
        <v>55412</v>
      </c>
      <c r="E32">
        <v>44140</v>
      </c>
      <c r="F32">
        <v>33521</v>
      </c>
      <c r="G32">
        <v>36500</v>
      </c>
      <c r="H32">
        <v>29541</v>
      </c>
      <c r="I32">
        <f t="shared" si="0"/>
        <v>244813</v>
      </c>
      <c r="J32">
        <v>0.1071</v>
      </c>
      <c r="K32">
        <f t="shared" si="1"/>
        <v>218593.52770000001</v>
      </c>
      <c r="L32">
        <v>0.5</v>
      </c>
      <c r="M32">
        <f t="shared" si="2"/>
        <v>109296.76385</v>
      </c>
    </row>
    <row r="33" spans="1:13" x14ac:dyDescent="0.35">
      <c r="A33" t="s">
        <v>46</v>
      </c>
      <c r="B33" t="s">
        <v>42</v>
      </c>
      <c r="C33">
        <v>22500</v>
      </c>
      <c r="D33">
        <v>19565</v>
      </c>
      <c r="E33">
        <v>20145</v>
      </c>
      <c r="F33">
        <v>21544</v>
      </c>
      <c r="G33">
        <v>13565</v>
      </c>
      <c r="H33">
        <v>15454</v>
      </c>
      <c r="I33">
        <f t="shared" si="0"/>
        <v>112773</v>
      </c>
      <c r="J33">
        <v>0.1071</v>
      </c>
      <c r="K33">
        <f t="shared" si="1"/>
        <v>100695.0117</v>
      </c>
      <c r="L33">
        <v>0.5</v>
      </c>
      <c r="M33">
        <f t="shared" si="2"/>
        <v>50347.505850000001</v>
      </c>
    </row>
    <row r="34" spans="1:13" x14ac:dyDescent="0.35">
      <c r="A34" t="s">
        <v>57</v>
      </c>
      <c r="B34" t="s">
        <v>42</v>
      </c>
      <c r="C34">
        <v>12000</v>
      </c>
      <c r="D34">
        <v>12500</v>
      </c>
      <c r="E34">
        <v>12547</v>
      </c>
      <c r="F34">
        <v>12654</v>
      </c>
      <c r="G34">
        <v>9542</v>
      </c>
      <c r="H34">
        <v>8545</v>
      </c>
      <c r="I34">
        <f t="shared" ref="I34:I57" si="3">SUM(C34:H34)</f>
        <v>67788</v>
      </c>
      <c r="J34">
        <v>0.1071</v>
      </c>
      <c r="K34">
        <f t="shared" ref="K34:K57" si="4">I34-J34*I34</f>
        <v>60527.905200000001</v>
      </c>
      <c r="L34">
        <v>0.41</v>
      </c>
      <c r="M34">
        <f t="shared" ref="M34:M57" si="5">K34*L34</f>
        <v>24816.441132</v>
      </c>
    </row>
    <row r="35" spans="1:13" x14ac:dyDescent="0.35">
      <c r="A35" t="s">
        <v>67</v>
      </c>
      <c r="B35" t="s">
        <v>42</v>
      </c>
      <c r="C35">
        <v>2658</v>
      </c>
      <c r="D35">
        <v>6541</v>
      </c>
      <c r="E35">
        <v>3256</v>
      </c>
      <c r="F35">
        <v>4152</v>
      </c>
      <c r="G35">
        <v>3256</v>
      </c>
      <c r="H35">
        <v>6524</v>
      </c>
      <c r="I35">
        <f t="shared" si="3"/>
        <v>26387</v>
      </c>
      <c r="J35">
        <v>0.1071</v>
      </c>
      <c r="K35">
        <f t="shared" si="4"/>
        <v>23560.952300000001</v>
      </c>
      <c r="L35">
        <v>0.5</v>
      </c>
      <c r="M35">
        <f t="shared" si="5"/>
        <v>11780.47615</v>
      </c>
    </row>
    <row r="36" spans="1:13" x14ac:dyDescent="0.35">
      <c r="A36" t="s">
        <v>71</v>
      </c>
      <c r="B36" t="s">
        <v>42</v>
      </c>
      <c r="C36">
        <v>1504</v>
      </c>
      <c r="D36">
        <v>958</v>
      </c>
      <c r="E36">
        <v>966</v>
      </c>
      <c r="F36">
        <v>1002</v>
      </c>
      <c r="G36">
        <v>688</v>
      </c>
      <c r="H36">
        <v>542</v>
      </c>
      <c r="I36">
        <f t="shared" si="3"/>
        <v>5660</v>
      </c>
      <c r="J36">
        <v>0.1071</v>
      </c>
      <c r="K36">
        <f t="shared" si="4"/>
        <v>5053.8140000000003</v>
      </c>
      <c r="L36">
        <v>0.5</v>
      </c>
      <c r="M36">
        <f t="shared" si="5"/>
        <v>2526.9070000000002</v>
      </c>
    </row>
    <row r="37" spans="1:13" x14ac:dyDescent="0.35">
      <c r="A37" t="s">
        <v>33</v>
      </c>
      <c r="B37" t="s">
        <v>34</v>
      </c>
      <c r="C37">
        <v>66596</v>
      </c>
      <c r="D37">
        <v>41511</v>
      </c>
      <c r="E37">
        <v>38520</v>
      </c>
      <c r="F37">
        <v>55400</v>
      </c>
      <c r="G37">
        <v>19800</v>
      </c>
      <c r="H37">
        <v>24500</v>
      </c>
      <c r="I37">
        <f t="shared" si="3"/>
        <v>246327</v>
      </c>
      <c r="J37">
        <v>0.1071</v>
      </c>
      <c r="K37">
        <f t="shared" si="4"/>
        <v>219945.37830000001</v>
      </c>
      <c r="L37">
        <v>0.44</v>
      </c>
      <c r="M37">
        <f t="shared" si="5"/>
        <v>96775.966452000008</v>
      </c>
    </row>
    <row r="38" spans="1:13" x14ac:dyDescent="0.35">
      <c r="A38" t="s">
        <v>43</v>
      </c>
      <c r="B38" t="s">
        <v>34</v>
      </c>
      <c r="C38">
        <v>35454</v>
      </c>
      <c r="D38">
        <v>22501</v>
      </c>
      <c r="E38">
        <v>45874</v>
      </c>
      <c r="F38">
        <v>12600</v>
      </c>
      <c r="G38">
        <v>16450</v>
      </c>
      <c r="H38">
        <v>25100</v>
      </c>
      <c r="I38">
        <f t="shared" si="3"/>
        <v>157979</v>
      </c>
      <c r="J38">
        <v>0.1071</v>
      </c>
      <c r="K38">
        <f t="shared" si="4"/>
        <v>141059.4491</v>
      </c>
      <c r="L38">
        <v>0.61</v>
      </c>
      <c r="M38">
        <f t="shared" si="5"/>
        <v>86046.263951000001</v>
      </c>
    </row>
    <row r="39" spans="1:13" x14ac:dyDescent="0.35">
      <c r="A39" t="s">
        <v>47</v>
      </c>
      <c r="B39" t="s">
        <v>34</v>
      </c>
      <c r="C39">
        <v>21300</v>
      </c>
      <c r="D39">
        <v>14586</v>
      </c>
      <c r="E39">
        <v>13250</v>
      </c>
      <c r="F39">
        <v>9584</v>
      </c>
      <c r="G39">
        <v>11526</v>
      </c>
      <c r="H39">
        <v>9996</v>
      </c>
      <c r="I39">
        <f t="shared" si="3"/>
        <v>80242</v>
      </c>
      <c r="J39">
        <v>0.1071</v>
      </c>
      <c r="K39">
        <f t="shared" si="4"/>
        <v>71648.0818</v>
      </c>
      <c r="L39">
        <v>0.5</v>
      </c>
      <c r="M39">
        <f t="shared" si="5"/>
        <v>35824.0409</v>
      </c>
    </row>
    <row r="40" spans="1:13" x14ac:dyDescent="0.35">
      <c r="A40" t="s">
        <v>68</v>
      </c>
      <c r="B40" t="s">
        <v>34</v>
      </c>
      <c r="C40">
        <v>2650</v>
      </c>
      <c r="D40">
        <v>2140</v>
      </c>
      <c r="E40">
        <v>1564</v>
      </c>
      <c r="F40">
        <v>1254</v>
      </c>
      <c r="G40">
        <v>1365</v>
      </c>
      <c r="H40">
        <v>1024</v>
      </c>
      <c r="I40">
        <f t="shared" si="3"/>
        <v>9997</v>
      </c>
      <c r="J40">
        <v>0.1071</v>
      </c>
      <c r="K40">
        <f t="shared" si="4"/>
        <v>8926.3212999999996</v>
      </c>
      <c r="L40">
        <v>0.5</v>
      </c>
      <c r="M40">
        <f t="shared" si="5"/>
        <v>4463.1606499999998</v>
      </c>
    </row>
    <row r="41" spans="1:13" x14ac:dyDescent="0.35">
      <c r="A41" t="s">
        <v>70</v>
      </c>
      <c r="B41" t="s">
        <v>34</v>
      </c>
      <c r="C41">
        <v>1590</v>
      </c>
      <c r="D41">
        <v>600</v>
      </c>
      <c r="E41">
        <v>1256</v>
      </c>
      <c r="F41">
        <v>1402</v>
      </c>
      <c r="G41">
        <v>985</v>
      </c>
      <c r="H41">
        <v>654</v>
      </c>
      <c r="I41">
        <f t="shared" si="3"/>
        <v>6487</v>
      </c>
      <c r="J41">
        <v>0.1071</v>
      </c>
      <c r="K41">
        <f t="shared" si="4"/>
        <v>5792.2422999999999</v>
      </c>
      <c r="L41">
        <v>0.5</v>
      </c>
      <c r="M41">
        <f t="shared" si="5"/>
        <v>2896.1211499999999</v>
      </c>
    </row>
    <row r="42" spans="1:13" hidden="1" outlineLevel="1" x14ac:dyDescent="0.35">
      <c r="A42" t="s">
        <v>18</v>
      </c>
      <c r="B42" t="s">
        <v>19</v>
      </c>
      <c r="C42">
        <v>165345</v>
      </c>
      <c r="D42">
        <v>125645</v>
      </c>
      <c r="E42">
        <v>222654</v>
      </c>
      <c r="F42">
        <v>151545</v>
      </c>
      <c r="G42">
        <v>56585</v>
      </c>
      <c r="H42">
        <v>112565</v>
      </c>
      <c r="I42">
        <f t="shared" si="3"/>
        <v>834339</v>
      </c>
      <c r="J42">
        <v>0.1071</v>
      </c>
      <c r="K42">
        <f t="shared" si="4"/>
        <v>744981.29310000001</v>
      </c>
      <c r="L42">
        <v>0.44</v>
      </c>
      <c r="M42">
        <f t="shared" si="5"/>
        <v>327791.76896399999</v>
      </c>
    </row>
    <row r="43" spans="1:13" hidden="1" outlineLevel="1" x14ac:dyDescent="0.35">
      <c r="A43" t="s">
        <v>22</v>
      </c>
      <c r="B43" t="s">
        <v>19</v>
      </c>
      <c r="C43">
        <v>129121</v>
      </c>
      <c r="D43">
        <v>125454</v>
      </c>
      <c r="E43">
        <v>154545</v>
      </c>
      <c r="F43">
        <v>68591</v>
      </c>
      <c r="G43">
        <v>222654</v>
      </c>
      <c r="H43">
        <v>151545</v>
      </c>
      <c r="I43">
        <f t="shared" si="3"/>
        <v>851910</v>
      </c>
      <c r="J43">
        <v>0.1071</v>
      </c>
      <c r="K43">
        <f t="shared" si="4"/>
        <v>760670.43900000001</v>
      </c>
      <c r="L43">
        <v>0.44</v>
      </c>
      <c r="M43">
        <f t="shared" si="5"/>
        <v>334694.99316000001</v>
      </c>
    </row>
    <row r="44" spans="1:13" hidden="1" outlineLevel="1" x14ac:dyDescent="0.35">
      <c r="A44" t="s">
        <v>29</v>
      </c>
      <c r="B44" t="s">
        <v>19</v>
      </c>
      <c r="C44">
        <v>78565</v>
      </c>
      <c r="D44">
        <v>77856</v>
      </c>
      <c r="E44">
        <v>69854</v>
      </c>
      <c r="F44">
        <v>66541</v>
      </c>
      <c r="G44">
        <v>54125</v>
      </c>
      <c r="H44">
        <v>41254</v>
      </c>
      <c r="I44">
        <f t="shared" si="3"/>
        <v>388195</v>
      </c>
      <c r="J44">
        <v>0.1071</v>
      </c>
      <c r="K44">
        <f t="shared" si="4"/>
        <v>346619.31550000003</v>
      </c>
      <c r="L44">
        <v>0.44</v>
      </c>
      <c r="M44">
        <f t="shared" si="5"/>
        <v>152512.49882000001</v>
      </c>
    </row>
    <row r="45" spans="1:13" hidden="1" outlineLevel="1" x14ac:dyDescent="0.35">
      <c r="A45" t="s">
        <v>31</v>
      </c>
      <c r="B45" t="s">
        <v>19</v>
      </c>
      <c r="C45">
        <v>69585</v>
      </c>
      <c r="D45">
        <v>66895</v>
      </c>
      <c r="E45">
        <v>54125</v>
      </c>
      <c r="F45">
        <v>55141</v>
      </c>
      <c r="G45">
        <v>45264</v>
      </c>
      <c r="H45">
        <v>44251</v>
      </c>
      <c r="I45">
        <f t="shared" si="3"/>
        <v>335261</v>
      </c>
      <c r="J45">
        <v>0.1071</v>
      </c>
      <c r="K45">
        <f t="shared" si="4"/>
        <v>299354.54690000002</v>
      </c>
      <c r="L45">
        <v>0.44</v>
      </c>
      <c r="M45">
        <f t="shared" si="5"/>
        <v>131716.00063600001</v>
      </c>
    </row>
    <row r="46" spans="1:13" hidden="1" outlineLevel="1" x14ac:dyDescent="0.35">
      <c r="A46" t="s">
        <v>44</v>
      </c>
      <c r="B46" t="s">
        <v>19</v>
      </c>
      <c r="C46">
        <v>32564</v>
      </c>
      <c r="D46">
        <v>32654</v>
      </c>
      <c r="E46">
        <v>33211</v>
      </c>
      <c r="F46">
        <v>33659</v>
      </c>
      <c r="G46">
        <v>31478</v>
      </c>
      <c r="H46">
        <v>14256</v>
      </c>
      <c r="I46">
        <f t="shared" si="3"/>
        <v>177822</v>
      </c>
      <c r="J46">
        <v>0.1071</v>
      </c>
      <c r="K46">
        <f t="shared" si="4"/>
        <v>158777.26380000002</v>
      </c>
      <c r="L46">
        <v>0.6</v>
      </c>
      <c r="M46">
        <f t="shared" si="5"/>
        <v>95266.35828</v>
      </c>
    </row>
    <row r="47" spans="1:13" hidden="1" outlineLevel="1" x14ac:dyDescent="0.35">
      <c r="A47" t="s">
        <v>48</v>
      </c>
      <c r="B47" t="s">
        <v>19</v>
      </c>
      <c r="C47">
        <v>19542</v>
      </c>
      <c r="D47">
        <v>10254</v>
      </c>
      <c r="E47">
        <v>18545</v>
      </c>
      <c r="F47">
        <v>15454</v>
      </c>
      <c r="G47">
        <v>21451</v>
      </c>
      <c r="H47">
        <v>20100</v>
      </c>
      <c r="I47">
        <f t="shared" si="3"/>
        <v>105346</v>
      </c>
      <c r="J47">
        <v>0.1071</v>
      </c>
      <c r="K47">
        <f t="shared" si="4"/>
        <v>94063.443400000004</v>
      </c>
      <c r="L47">
        <v>0.5</v>
      </c>
      <c r="M47">
        <f t="shared" si="5"/>
        <v>47031.721700000002</v>
      </c>
    </row>
    <row r="48" spans="1:13" hidden="1" outlineLevel="1" x14ac:dyDescent="0.35">
      <c r="A48" t="s">
        <v>52</v>
      </c>
      <c r="B48" t="s">
        <v>19</v>
      </c>
      <c r="C48">
        <v>18454</v>
      </c>
      <c r="D48">
        <v>17854</v>
      </c>
      <c r="E48">
        <v>18212</v>
      </c>
      <c r="F48">
        <v>14512</v>
      </c>
      <c r="G48">
        <v>15620</v>
      </c>
      <c r="H48">
        <v>12560</v>
      </c>
      <c r="I48">
        <f t="shared" si="3"/>
        <v>97212</v>
      </c>
      <c r="J48">
        <v>0.1071</v>
      </c>
      <c r="K48">
        <f t="shared" si="4"/>
        <v>86800.594800000006</v>
      </c>
      <c r="L48">
        <v>0.5</v>
      </c>
      <c r="M48">
        <f t="shared" si="5"/>
        <v>43400.297400000003</v>
      </c>
    </row>
    <row r="49" spans="1:13" hidden="1" outlineLevel="1" x14ac:dyDescent="0.35">
      <c r="A49" t="s">
        <v>53</v>
      </c>
      <c r="B49" t="s">
        <v>19</v>
      </c>
      <c r="C49">
        <v>17254</v>
      </c>
      <c r="D49">
        <v>19565</v>
      </c>
      <c r="E49">
        <v>20145</v>
      </c>
      <c r="F49">
        <v>17458</v>
      </c>
      <c r="G49">
        <v>17426</v>
      </c>
      <c r="H49">
        <v>15454</v>
      </c>
      <c r="I49">
        <f t="shared" si="3"/>
        <v>107302</v>
      </c>
      <c r="J49">
        <v>0.1071</v>
      </c>
      <c r="K49">
        <f t="shared" si="4"/>
        <v>95809.955799999996</v>
      </c>
      <c r="L49">
        <v>0.5</v>
      </c>
      <c r="M49">
        <f t="shared" si="5"/>
        <v>47904.977899999998</v>
      </c>
    </row>
    <row r="50" spans="1:13" hidden="1" outlineLevel="1" x14ac:dyDescent="0.35">
      <c r="A50" t="s">
        <v>54</v>
      </c>
      <c r="B50" t="s">
        <v>19</v>
      </c>
      <c r="C50">
        <v>15812</v>
      </c>
      <c r="D50">
        <v>12545</v>
      </c>
      <c r="E50">
        <v>15640</v>
      </c>
      <c r="F50">
        <v>19874</v>
      </c>
      <c r="G50">
        <v>11500</v>
      </c>
      <c r="H50">
        <v>15812</v>
      </c>
      <c r="I50">
        <f t="shared" si="3"/>
        <v>91183</v>
      </c>
      <c r="J50">
        <v>0.1071</v>
      </c>
      <c r="K50">
        <f t="shared" si="4"/>
        <v>81417.300699999993</v>
      </c>
      <c r="L50">
        <v>0.5</v>
      </c>
      <c r="M50">
        <f t="shared" si="5"/>
        <v>40708.650349999996</v>
      </c>
    </row>
    <row r="51" spans="1:13" hidden="1" outlineLevel="1" x14ac:dyDescent="0.35">
      <c r="A51" t="s">
        <v>55</v>
      </c>
      <c r="B51" t="s">
        <v>19</v>
      </c>
      <c r="C51">
        <v>14256</v>
      </c>
      <c r="D51">
        <v>21400</v>
      </c>
      <c r="E51">
        <v>11545</v>
      </c>
      <c r="F51">
        <v>11215</v>
      </c>
      <c r="G51">
        <v>10356</v>
      </c>
      <c r="H51">
        <v>11545</v>
      </c>
      <c r="I51">
        <f t="shared" si="3"/>
        <v>80317</v>
      </c>
      <c r="J51">
        <v>0.1071</v>
      </c>
      <c r="K51">
        <f t="shared" si="4"/>
        <v>71715.049299999999</v>
      </c>
      <c r="L51">
        <v>0.41</v>
      </c>
      <c r="M51">
        <f t="shared" si="5"/>
        <v>29403.170212999998</v>
      </c>
    </row>
    <row r="52" spans="1:13" hidden="1" outlineLevel="1" x14ac:dyDescent="0.35">
      <c r="A52" t="s">
        <v>56</v>
      </c>
      <c r="B52" t="s">
        <v>19</v>
      </c>
      <c r="C52">
        <v>13524</v>
      </c>
      <c r="D52">
        <v>11500</v>
      </c>
      <c r="E52">
        <v>9584</v>
      </c>
      <c r="F52">
        <v>10254</v>
      </c>
      <c r="G52">
        <v>11456</v>
      </c>
      <c r="H52">
        <v>8541</v>
      </c>
      <c r="I52">
        <f t="shared" si="3"/>
        <v>64859</v>
      </c>
      <c r="J52">
        <v>0.1071</v>
      </c>
      <c r="K52">
        <f t="shared" si="4"/>
        <v>57912.6011</v>
      </c>
      <c r="L52">
        <v>0.41</v>
      </c>
      <c r="M52">
        <f t="shared" si="5"/>
        <v>23744.166450999997</v>
      </c>
    </row>
    <row r="53" spans="1:13" hidden="1" outlineLevel="1" x14ac:dyDescent="0.35">
      <c r="A53" t="s">
        <v>58</v>
      </c>
      <c r="B53" t="s">
        <v>19</v>
      </c>
      <c r="C53">
        <v>11500</v>
      </c>
      <c r="D53">
        <v>10454</v>
      </c>
      <c r="E53">
        <v>11254</v>
      </c>
      <c r="F53">
        <v>12545</v>
      </c>
      <c r="G53">
        <v>12645</v>
      </c>
      <c r="H53">
        <v>9875</v>
      </c>
      <c r="I53">
        <f t="shared" si="3"/>
        <v>68273</v>
      </c>
      <c r="J53">
        <v>0.1071</v>
      </c>
      <c r="K53">
        <f t="shared" si="4"/>
        <v>60960.9617</v>
      </c>
      <c r="L53">
        <v>0.41</v>
      </c>
      <c r="M53">
        <f t="shared" si="5"/>
        <v>24993.994296999997</v>
      </c>
    </row>
    <row r="54" spans="1:13" hidden="1" outlineLevel="1" x14ac:dyDescent="0.35">
      <c r="A54" t="s">
        <v>62</v>
      </c>
      <c r="B54" t="s">
        <v>19</v>
      </c>
      <c r="C54">
        <v>8050</v>
      </c>
      <c r="D54">
        <v>7410</v>
      </c>
      <c r="E54">
        <v>6541</v>
      </c>
      <c r="F54">
        <v>6544</v>
      </c>
      <c r="G54">
        <v>5689</v>
      </c>
      <c r="H54">
        <v>4125</v>
      </c>
      <c r="I54">
        <f t="shared" si="3"/>
        <v>38359</v>
      </c>
      <c r="J54">
        <v>0.1071</v>
      </c>
      <c r="K54">
        <f t="shared" si="4"/>
        <v>34250.751100000001</v>
      </c>
      <c r="L54">
        <v>0.41</v>
      </c>
      <c r="M54">
        <f t="shared" si="5"/>
        <v>14042.807950999999</v>
      </c>
    </row>
    <row r="55" spans="1:13" hidden="1" outlineLevel="1" x14ac:dyDescent="0.35">
      <c r="A55" t="s">
        <v>63</v>
      </c>
      <c r="B55" t="s">
        <v>19</v>
      </c>
      <c r="C55">
        <v>7058</v>
      </c>
      <c r="D55">
        <v>4521</v>
      </c>
      <c r="E55">
        <v>6552</v>
      </c>
      <c r="F55">
        <v>9875</v>
      </c>
      <c r="G55">
        <v>2854</v>
      </c>
      <c r="H55">
        <v>3541</v>
      </c>
      <c r="I55">
        <f t="shared" si="3"/>
        <v>34401</v>
      </c>
      <c r="J55">
        <v>0.1071</v>
      </c>
      <c r="K55">
        <f t="shared" si="4"/>
        <v>30716.652900000001</v>
      </c>
      <c r="L55">
        <v>0.41</v>
      </c>
      <c r="M55">
        <f t="shared" si="5"/>
        <v>12593.827689</v>
      </c>
    </row>
    <row r="56" spans="1:13" hidden="1" outlineLevel="1" x14ac:dyDescent="0.35">
      <c r="A56" t="s">
        <v>64</v>
      </c>
      <c r="B56" t="s">
        <v>19</v>
      </c>
      <c r="C56">
        <v>6956</v>
      </c>
      <c r="D56">
        <v>6547</v>
      </c>
      <c r="E56">
        <v>7895</v>
      </c>
      <c r="F56">
        <v>5454</v>
      </c>
      <c r="G56">
        <v>6541</v>
      </c>
      <c r="H56">
        <v>2542</v>
      </c>
      <c r="I56">
        <f t="shared" si="3"/>
        <v>35935</v>
      </c>
      <c r="J56">
        <v>0.1071</v>
      </c>
      <c r="K56">
        <f t="shared" si="4"/>
        <v>32086.361499999999</v>
      </c>
      <c r="L56">
        <v>0.41</v>
      </c>
      <c r="M56">
        <f t="shared" si="5"/>
        <v>13155.408214999999</v>
      </c>
    </row>
    <row r="57" spans="1:13" hidden="1" outlineLevel="1" x14ac:dyDescent="0.35">
      <c r="A57" t="s">
        <v>69</v>
      </c>
      <c r="B57" t="s">
        <v>19</v>
      </c>
      <c r="C57">
        <v>2079</v>
      </c>
      <c r="D57">
        <v>2019</v>
      </c>
      <c r="E57">
        <v>2546</v>
      </c>
      <c r="F57">
        <v>1654</v>
      </c>
      <c r="G57">
        <v>1254</v>
      </c>
      <c r="H57">
        <v>1003</v>
      </c>
      <c r="I57">
        <f t="shared" si="3"/>
        <v>10555</v>
      </c>
      <c r="J57">
        <v>0.1071</v>
      </c>
      <c r="K57">
        <f t="shared" si="4"/>
        <v>9424.5594999999994</v>
      </c>
      <c r="L57">
        <v>0.5</v>
      </c>
      <c r="M57">
        <f t="shared" si="5"/>
        <v>4712.2797499999997</v>
      </c>
    </row>
    <row r="58" spans="1:13" collapsed="1" x14ac:dyDescent="0.35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2016-02-02T13:09:02Z</dcterms:created>
  <dcterms:modified xsi:type="dcterms:W3CDTF">2019-01-31T12:59:13Z</dcterms:modified>
</cp:coreProperties>
</file>