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120" yWindow="105" windowWidth="15180" windowHeight="8835"/>
  </bookViews>
  <sheets>
    <sheet name="Slutvärde" sheetId="1" r:id="rId1"/>
    <sheet name="Slutvärde lösning" sheetId="5" r:id="rId2"/>
    <sheet name="Netnuvärde" sheetId="4" r:id="rId3"/>
    <sheet name="Netnuvärde lösning" sheetId="8" r:id="rId4"/>
    <sheet name="Ränta" sheetId="2" r:id="rId5"/>
    <sheet name="Ränta lösning" sheetId="6" r:id="rId6"/>
  </sheets>
  <calcPr calcId="171027"/>
</workbook>
</file>

<file path=xl/calcChain.xml><?xml version="1.0" encoding="utf-8"?>
<calcChain xmlns="http://schemas.openxmlformats.org/spreadsheetml/2006/main">
  <c r="B7" i="6" l="1"/>
  <c r="D7" i="4" l="1"/>
  <c r="D8" i="4"/>
  <c r="D9" i="4"/>
  <c r="D10" i="4"/>
  <c r="D11" i="4"/>
  <c r="D12" i="4"/>
  <c r="D13" i="4"/>
  <c r="D14" i="4"/>
  <c r="D15" i="4"/>
  <c r="D6" i="4"/>
  <c r="A6" i="4"/>
  <c r="A7" i="4"/>
  <c r="A8" i="4" s="1"/>
  <c r="A9" i="4" s="1"/>
  <c r="A10" i="4" s="1"/>
  <c r="A11" i="4" s="1"/>
  <c r="A12" i="4" s="1"/>
  <c r="A13" i="4" s="1"/>
  <c r="A14" i="4" s="1"/>
  <c r="A15" i="4" s="1"/>
  <c r="D6" i="8"/>
  <c r="D7" i="8"/>
  <c r="B3" i="8" s="1"/>
  <c r="D8" i="8"/>
  <c r="D9" i="8"/>
  <c r="D10" i="8"/>
  <c r="D11" i="8"/>
  <c r="D12" i="8"/>
  <c r="D13" i="8"/>
  <c r="D14" i="8"/>
  <c r="D15" i="8"/>
  <c r="A6" i="8"/>
  <c r="A7" i="8" s="1"/>
  <c r="A8" i="8" s="1"/>
  <c r="A9" i="8" s="1"/>
  <c r="A10" i="8" s="1"/>
  <c r="A11" i="8" s="1"/>
  <c r="A12" i="8" s="1"/>
  <c r="A13" i="8" s="1"/>
  <c r="A14" i="8" s="1"/>
  <c r="A15" i="8" s="1"/>
  <c r="B6" i="5"/>
</calcChain>
</file>

<file path=xl/sharedStrings.xml><?xml version="1.0" encoding="utf-8"?>
<sst xmlns="http://schemas.openxmlformats.org/spreadsheetml/2006/main" count="37" uniqueCount="17">
  <si>
    <t>Insättning</t>
  </si>
  <si>
    <t>Ränta</t>
  </si>
  <si>
    <t>Antal år</t>
  </si>
  <si>
    <t>Slutvärde</t>
  </si>
  <si>
    <t>Vad blir räntan?</t>
  </si>
  <si>
    <t>Antal månader</t>
  </si>
  <si>
    <t>Kostnad</t>
  </si>
  <si>
    <t>Resultat</t>
  </si>
  <si>
    <t>Startår</t>
  </si>
  <si>
    <t>Intäkt</t>
  </si>
  <si>
    <t>År</t>
  </si>
  <si>
    <t>Nuvärde</t>
  </si>
  <si>
    <t>Alla belopp i Tkr</t>
  </si>
  <si>
    <t>Inköp</t>
  </si>
  <si>
    <t>Avbetalning</t>
  </si>
  <si>
    <t>Hur mycket får jag om jag sparar 500 kr per månad?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</si>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</sst>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kr&quot;;[Red]\-#,##0.00\ &quot;kr&quot;"/>
    <numFmt numFmtId="164" formatCode="0.0%"/>
  </numFmts>
  <fonts count="6" x14ac:knownFonts="1">
    <font>
      <sz val="10"/>
      <name val="Arial"/>
    </font>
    <font>
      <b/>
      <sz val="12"/>
      <name val="Bodoni MT"/>
      <family val="1"/>
    </font>
    <font>
      <sz val="10"/>
      <name val="Bodoni MT"/>
      <family val="1"/>
    </font>
    <font>
      <b/>
      <sz val="10"/>
      <name val="Bodoni MT"/>
      <family val="1"/>
    </font>
    <font>
      <sz val="12"/>
      <name val="Bodoni MT"/>
      <family val="1"/>
    </font>
    <font>
      <b/>
      <sz val="20"/>
      <color theme="6" tint="-0.499984740745262"/>
      <name val="Bodoni MT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2" xfId="0" applyFont="1" applyBorder="1"/>
    <xf numFmtId="0" fontId="4" fillId="0" borderId="0" xfId="0" applyFont="1"/>
    <xf numFmtId="9" fontId="1" fillId="0" borderId="2" xfId="0" applyNumberFormat="1" applyFont="1" applyBorder="1"/>
    <xf numFmtId="3" fontId="1" fillId="0" borderId="2" xfId="0" applyNumberFormat="1" applyFont="1" applyBorder="1"/>
    <xf numFmtId="3" fontId="4" fillId="0" borderId="0" xfId="0" applyNumberFormat="1" applyFont="1"/>
    <xf numFmtId="0" fontId="1" fillId="0" borderId="3" xfId="0" applyFont="1" applyBorder="1" applyAlignment="1">
      <alignment horizontal="center"/>
    </xf>
    <xf numFmtId="0" fontId="4" fillId="0" borderId="0" xfId="0" applyNumberFormat="1" applyFont="1"/>
    <xf numFmtId="0" fontId="4" fillId="0" borderId="2" xfId="0" applyFont="1" applyBorder="1"/>
    <xf numFmtId="8" fontId="1" fillId="2" borderId="2" xfId="0" applyNumberFormat="1" applyFont="1" applyFill="1" applyBorder="1"/>
    <xf numFmtId="0" fontId="1" fillId="4" borderId="0" xfId="0" applyFont="1" applyFill="1"/>
    <xf numFmtId="0" fontId="2" fillId="4" borderId="0" xfId="0" applyFont="1" applyFill="1"/>
    <xf numFmtId="0" fontId="3" fillId="4" borderId="0" xfId="0" applyFont="1" applyFill="1"/>
    <xf numFmtId="9" fontId="2" fillId="4" borderId="0" xfId="0" applyNumberFormat="1" applyFont="1" applyFill="1"/>
    <xf numFmtId="0" fontId="3" fillId="4" borderId="0" xfId="0" applyFont="1" applyFill="1" applyBorder="1"/>
    <xf numFmtId="8" fontId="2" fillId="4" borderId="0" xfId="0" applyNumberFormat="1" applyFont="1" applyFill="1"/>
    <xf numFmtId="8" fontId="2" fillId="0" borderId="1" xfId="0" applyNumberFormat="1" applyFont="1" applyFill="1" applyBorder="1"/>
    <xf numFmtId="10" fontId="4" fillId="3" borderId="2" xfId="0" applyNumberFormat="1" applyFont="1" applyFill="1" applyBorder="1"/>
    <xf numFmtId="0" fontId="5" fillId="0" borderId="0" xfId="0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404813</xdr:colOff>
      <xdr:row>1</xdr:row>
      <xdr:rowOff>190500</xdr:rowOff>
    </xdr:from>
    <xdr:to>
      <xdr:col>5</xdr:col>
      <xdr:colOff>27088</xdr:colOff>
      <xdr:row>7</xdr:row>
      <xdr:rowOff>42862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3464"/>
        <a:stretch/>
      </xdr:blipFill>
      <xdr:spPr>
        <a:xfrm>
          <a:off x="2790826" y="519113"/>
          <a:ext cx="1579662" cy="1052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1</xdr:row>
      <xdr:rowOff>128587</xdr:rowOff>
    </xdr:from>
    <xdr:to>
      <xdr:col>4</xdr:col>
      <xdr:colOff>531912</xdr:colOff>
      <xdr:row>6</xdr:row>
      <xdr:rowOff>180974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3464"/>
        <a:stretch/>
      </xdr:blipFill>
      <xdr:spPr>
        <a:xfrm>
          <a:off x="2643188" y="457200"/>
          <a:ext cx="1579662" cy="1052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theme="4" tint="0.39997558519241921"/>
  </sheetPr>
  <dimension ref="A1:E10"/>
  <sheetViews>
    <sheetView showGridLines="0" tabSelected="1" workbookViewId="0">
      <selection activeCell="H27" sqref="H27"/>
    </sheetView>
  </sheetViews>
  <sheetFormatPr defaultColWidth="9.140625" defaultRowHeight="13.5" x14ac:dyDescent="0.25"/>
  <cols>
    <col min="1" max="1" width="10" style="1" customWidth="1"/>
    <col min="2" max="2" width="12.28515625" style="1" bestFit="1" customWidth="1"/>
    <col min="3" max="3" width="11.28515625" style="1" bestFit="1" customWidth="1"/>
    <col min="4" max="16384" width="9.140625" style="1"/>
  </cols>
  <sheetData>
    <row r="1" spans="1:5" ht="16.5" x14ac:dyDescent="0.3">
      <c r="A1" s="11" t="s">
        <v>15</v>
      </c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ht="16.350000000000001" customHeight="1" x14ac:dyDescent="0.25">
      <c r="A3" s="13" t="s">
        <v>0</v>
      </c>
      <c r="B3" s="12">
        <v>500</v>
      </c>
      <c r="C3" s="12"/>
      <c r="D3" s="12"/>
      <c r="E3" s="12"/>
    </row>
    <row r="4" spans="1:5" ht="16.350000000000001" customHeight="1" x14ac:dyDescent="0.25">
      <c r="A4" s="13" t="s">
        <v>1</v>
      </c>
      <c r="B4" s="14">
        <v>0.04</v>
      </c>
      <c r="C4" s="12"/>
      <c r="D4" s="12"/>
      <c r="E4" s="12"/>
    </row>
    <row r="5" spans="1:5" ht="16.350000000000001" customHeight="1" thickBot="1" x14ac:dyDescent="0.3">
      <c r="A5" s="13" t="s">
        <v>2</v>
      </c>
      <c r="B5" s="12">
        <v>5</v>
      </c>
      <c r="C5" s="12"/>
      <c r="D5" s="12"/>
      <c r="E5" s="12"/>
    </row>
    <row r="6" spans="1:5" ht="16.350000000000001" customHeight="1" thickBot="1" x14ac:dyDescent="0.3">
      <c r="A6" s="15" t="s">
        <v>3</v>
      </c>
      <c r="B6" s="17"/>
      <c r="C6" s="16"/>
      <c r="D6" s="12"/>
      <c r="E6" s="12"/>
    </row>
    <row r="7" spans="1:5" x14ac:dyDescent="0.25">
      <c r="A7" s="12"/>
      <c r="B7" s="12"/>
      <c r="C7" s="12"/>
      <c r="D7" s="12"/>
      <c r="E7" s="12"/>
    </row>
    <row r="8" spans="1:5" x14ac:dyDescent="0.25">
      <c r="A8" s="12"/>
      <c r="B8" s="12"/>
      <c r="C8" s="12"/>
      <c r="D8" s="12"/>
      <c r="E8" s="12"/>
    </row>
    <row r="9" spans="1:5" x14ac:dyDescent="0.25">
      <c r="A9" s="12"/>
      <c r="B9" s="12"/>
      <c r="C9" s="12"/>
      <c r="D9" s="12"/>
      <c r="E9" s="12"/>
    </row>
    <row r="10" spans="1:5" x14ac:dyDescent="0.25">
      <c r="A10" s="12"/>
      <c r="B10" s="12"/>
      <c r="C10" s="12"/>
      <c r="D10" s="12"/>
      <c r="E10" s="12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theme="6"/>
  </sheetPr>
  <dimension ref="A1:E10"/>
  <sheetViews>
    <sheetView showGridLines="0" workbookViewId="0">
      <selection activeCell="E26" sqref="E26"/>
    </sheetView>
  </sheetViews>
  <sheetFormatPr defaultColWidth="9.140625" defaultRowHeight="13.5" x14ac:dyDescent="0.25"/>
  <cols>
    <col min="1" max="1" width="10" style="1" customWidth="1"/>
    <col min="2" max="2" width="12.28515625" style="1" bestFit="1" customWidth="1"/>
    <col min="3" max="3" width="11.28515625" style="1" bestFit="1" customWidth="1"/>
    <col min="4" max="16384" width="9.140625" style="1"/>
  </cols>
  <sheetData>
    <row r="1" spans="1:5" ht="16.5" x14ac:dyDescent="0.3">
      <c r="A1" s="11" t="s">
        <v>15</v>
      </c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ht="16.350000000000001" customHeight="1" x14ac:dyDescent="0.25">
      <c r="A3" s="13" t="s">
        <v>0</v>
      </c>
      <c r="B3" s="12">
        <v>500</v>
      </c>
      <c r="C3" s="12"/>
      <c r="D3" s="12"/>
      <c r="E3" s="12"/>
    </row>
    <row r="4" spans="1:5" ht="16.350000000000001" customHeight="1" x14ac:dyDescent="0.25">
      <c r="A4" s="13" t="s">
        <v>1</v>
      </c>
      <c r="B4" s="14">
        <v>0.04</v>
      </c>
      <c r="C4" s="12"/>
      <c r="D4" s="12"/>
      <c r="E4" s="12"/>
    </row>
    <row r="5" spans="1:5" ht="16.350000000000001" customHeight="1" thickBot="1" x14ac:dyDescent="0.3">
      <c r="A5" s="13" t="s">
        <v>2</v>
      </c>
      <c r="B5" s="12">
        <v>5</v>
      </c>
      <c r="C5" s="12"/>
      <c r="D5" s="12"/>
      <c r="E5" s="12"/>
    </row>
    <row r="6" spans="1:5" ht="16.350000000000001" customHeight="1" thickBot="1" x14ac:dyDescent="0.3">
      <c r="A6" s="15" t="s">
        <v>3</v>
      </c>
      <c r="B6" s="17">
        <f>FV(B4/12,B5*12,-B3)</f>
        <v>33149.489091318377</v>
      </c>
      <c r="C6" s="16"/>
      <c r="D6" s="12"/>
      <c r="E6" s="12"/>
    </row>
    <row r="7" spans="1:5" x14ac:dyDescent="0.25">
      <c r="A7" s="12"/>
      <c r="B7" s="12"/>
      <c r="C7" s="12"/>
      <c r="D7" s="12"/>
      <c r="E7" s="12"/>
    </row>
    <row r="8" spans="1:5" x14ac:dyDescent="0.25">
      <c r="A8" s="12"/>
      <c r="B8" s="12"/>
      <c r="C8" s="12"/>
      <c r="D8" s="12"/>
      <c r="E8" s="12"/>
    </row>
    <row r="9" spans="1:5" x14ac:dyDescent="0.25">
      <c r="A9" s="12"/>
      <c r="B9" s="12"/>
      <c r="C9" s="12"/>
      <c r="D9" s="12"/>
      <c r="E9" s="12"/>
    </row>
    <row r="10" spans="1:5" x14ac:dyDescent="0.25">
      <c r="A10" s="12"/>
      <c r="B10" s="12"/>
      <c r="C10" s="12"/>
      <c r="D10" s="12"/>
      <c r="E10" s="12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>
    <tabColor theme="4" tint="0.39997558519241921"/>
  </sheetPr>
  <dimension ref="A1:D20"/>
  <sheetViews>
    <sheetView showGridLines="0" workbookViewId="0">
      <selection activeCell="E28" sqref="E28"/>
    </sheetView>
  </sheetViews>
  <sheetFormatPr defaultColWidth="10.85546875" defaultRowHeight="15.75" x14ac:dyDescent="0.25"/>
  <cols>
    <col min="1" max="16384" width="10.85546875" style="3"/>
  </cols>
  <sheetData>
    <row r="1" spans="1:4" ht="16.5" x14ac:dyDescent="0.3">
      <c r="A1" s="2" t="s">
        <v>8</v>
      </c>
      <c r="B1" s="2">
        <v>2002</v>
      </c>
    </row>
    <row r="2" spans="1:4" ht="16.5" x14ac:dyDescent="0.3">
      <c r="A2" s="2" t="s">
        <v>1</v>
      </c>
      <c r="B2" s="4">
        <v>0.1</v>
      </c>
    </row>
    <row r="3" spans="1:4" ht="16.5" x14ac:dyDescent="0.3">
      <c r="A3" s="5" t="s">
        <v>11</v>
      </c>
      <c r="B3" s="10"/>
    </row>
    <row r="4" spans="1:4" x14ac:dyDescent="0.25">
      <c r="A4" s="6"/>
    </row>
    <row r="5" spans="1:4" ht="17.25" thickBot="1" x14ac:dyDescent="0.35">
      <c r="A5" s="7" t="s">
        <v>10</v>
      </c>
      <c r="B5" s="7" t="s">
        <v>9</v>
      </c>
      <c r="C5" s="7" t="s">
        <v>6</v>
      </c>
      <c r="D5" s="7" t="s">
        <v>7</v>
      </c>
    </row>
    <row r="6" spans="1:4" ht="16.5" thickTop="1" x14ac:dyDescent="0.25">
      <c r="A6" s="8">
        <f>B1</f>
        <v>2002</v>
      </c>
      <c r="B6" s="6">
        <v>16000</v>
      </c>
      <c r="C6" s="6">
        <v>18000</v>
      </c>
      <c r="D6" s="6">
        <f>B6-C6</f>
        <v>-2000</v>
      </c>
    </row>
    <row r="7" spans="1:4" x14ac:dyDescent="0.25">
      <c r="A7" s="8">
        <f>A6+1</f>
        <v>2003</v>
      </c>
      <c r="B7" s="6">
        <v>17440</v>
      </c>
      <c r="C7" s="6">
        <v>18900</v>
      </c>
      <c r="D7" s="6">
        <f t="shared" ref="D7:D15" si="0">B7-C7</f>
        <v>-1460</v>
      </c>
    </row>
    <row r="8" spans="1:4" x14ac:dyDescent="0.25">
      <c r="A8" s="8">
        <f t="shared" ref="A8:A15" si="1">A7+1</f>
        <v>2004</v>
      </c>
      <c r="B8" s="6">
        <v>19009.599999999999</v>
      </c>
      <c r="C8" s="6">
        <v>19845</v>
      </c>
      <c r="D8" s="6">
        <f t="shared" si="0"/>
        <v>-835.40000000000146</v>
      </c>
    </row>
    <row r="9" spans="1:4" x14ac:dyDescent="0.25">
      <c r="A9" s="8">
        <f t="shared" si="1"/>
        <v>2005</v>
      </c>
      <c r="B9" s="6">
        <v>20720.464000000004</v>
      </c>
      <c r="C9" s="6">
        <v>20837.25</v>
      </c>
      <c r="D9" s="6">
        <f t="shared" si="0"/>
        <v>-116.78599999999642</v>
      </c>
    </row>
    <row r="10" spans="1:4" x14ac:dyDescent="0.25">
      <c r="A10" s="8">
        <f t="shared" si="1"/>
        <v>2006</v>
      </c>
      <c r="B10" s="6">
        <v>22585.305760000007</v>
      </c>
      <c r="C10" s="6">
        <v>21879.112499999999</v>
      </c>
      <c r="D10" s="6">
        <f t="shared" si="0"/>
        <v>706.19326000000729</v>
      </c>
    </row>
    <row r="11" spans="1:4" x14ac:dyDescent="0.25">
      <c r="A11" s="8">
        <f t="shared" si="1"/>
        <v>2007</v>
      </c>
      <c r="B11" s="6">
        <v>24617.98327840001</v>
      </c>
      <c r="C11" s="6">
        <v>22973.068125000002</v>
      </c>
      <c r="D11" s="6">
        <f t="shared" si="0"/>
        <v>1644.9151534000084</v>
      </c>
    </row>
    <row r="12" spans="1:4" x14ac:dyDescent="0.25">
      <c r="A12" s="8">
        <f t="shared" si="1"/>
        <v>2008</v>
      </c>
      <c r="B12" s="6">
        <v>26833.601773456012</v>
      </c>
      <c r="C12" s="6">
        <v>24121.721531250001</v>
      </c>
      <c r="D12" s="6">
        <f t="shared" si="0"/>
        <v>2711.8802422060107</v>
      </c>
    </row>
    <row r="13" spans="1:4" x14ac:dyDescent="0.25">
      <c r="A13" s="8">
        <f t="shared" si="1"/>
        <v>2009</v>
      </c>
      <c r="B13" s="6">
        <v>29248.625933067055</v>
      </c>
      <c r="C13" s="6">
        <v>25327.807607812501</v>
      </c>
      <c r="D13" s="6">
        <f t="shared" si="0"/>
        <v>3920.8183252545532</v>
      </c>
    </row>
    <row r="14" spans="1:4" x14ac:dyDescent="0.25">
      <c r="A14" s="8">
        <f t="shared" si="1"/>
        <v>2010</v>
      </c>
      <c r="B14" s="6">
        <v>31881.002267043092</v>
      </c>
      <c r="C14" s="6">
        <v>26594.197988203126</v>
      </c>
      <c r="D14" s="6">
        <f t="shared" si="0"/>
        <v>5286.8042788399653</v>
      </c>
    </row>
    <row r="15" spans="1:4" x14ac:dyDescent="0.25">
      <c r="A15" s="8">
        <f t="shared" si="1"/>
        <v>2011</v>
      </c>
      <c r="B15" s="6">
        <v>34750.292471076973</v>
      </c>
      <c r="C15" s="6">
        <v>27923.907887613284</v>
      </c>
      <c r="D15" s="6">
        <f t="shared" si="0"/>
        <v>6826.3845834636886</v>
      </c>
    </row>
    <row r="16" spans="1:4" x14ac:dyDescent="0.25">
      <c r="A16" s="8"/>
      <c r="B16" s="6"/>
      <c r="C16" s="6"/>
      <c r="D16" s="6"/>
    </row>
    <row r="17" spans="1:4" x14ac:dyDescent="0.25">
      <c r="A17" s="8" t="s">
        <v>12</v>
      </c>
      <c r="B17" s="6"/>
      <c r="C17" s="6"/>
      <c r="D17" s="6"/>
    </row>
    <row r="18" spans="1:4" x14ac:dyDescent="0.25">
      <c r="A18" s="8"/>
      <c r="B18" s="6"/>
      <c r="C18" s="6"/>
      <c r="D18" s="6"/>
    </row>
    <row r="19" spans="1:4" x14ac:dyDescent="0.25">
      <c r="A19" s="8"/>
      <c r="B19" s="6"/>
      <c r="C19" s="6"/>
      <c r="D19" s="6"/>
    </row>
    <row r="20" spans="1:4" x14ac:dyDescent="0.25">
      <c r="B20" s="6"/>
      <c r="C20" s="6"/>
      <c r="D20" s="6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tabColor theme="6"/>
  </sheetPr>
  <dimension ref="A1:D20"/>
  <sheetViews>
    <sheetView showGridLines="0" workbookViewId="0">
      <selection activeCell="F11" sqref="F11"/>
    </sheetView>
  </sheetViews>
  <sheetFormatPr defaultColWidth="10.85546875" defaultRowHeight="15.75" x14ac:dyDescent="0.25"/>
  <cols>
    <col min="1" max="1" width="10.85546875" style="3" customWidth="1"/>
    <col min="2" max="2" width="11.7109375" style="3" bestFit="1" customWidth="1"/>
    <col min="3" max="16384" width="10.85546875" style="3"/>
  </cols>
  <sheetData>
    <row r="1" spans="1:4" ht="16.5" x14ac:dyDescent="0.3">
      <c r="A1" s="2" t="s">
        <v>8</v>
      </c>
      <c r="B1" s="2">
        <v>2002</v>
      </c>
    </row>
    <row r="2" spans="1:4" ht="16.5" x14ac:dyDescent="0.3">
      <c r="A2" s="2" t="s">
        <v>1</v>
      </c>
      <c r="B2" s="4">
        <v>0.1</v>
      </c>
    </row>
    <row r="3" spans="1:4" ht="16.5" x14ac:dyDescent="0.3">
      <c r="A3" s="5" t="s">
        <v>11</v>
      </c>
      <c r="B3" s="10">
        <f>NPV(B2,D6:D15)</f>
        <v>5729.4959099055895</v>
      </c>
    </row>
    <row r="4" spans="1:4" x14ac:dyDescent="0.25">
      <c r="A4" s="6"/>
    </row>
    <row r="5" spans="1:4" ht="17.25" thickBot="1" x14ac:dyDescent="0.35">
      <c r="A5" s="7" t="s">
        <v>10</v>
      </c>
      <c r="B5" s="7" t="s">
        <v>9</v>
      </c>
      <c r="C5" s="7" t="s">
        <v>6</v>
      </c>
      <c r="D5" s="7" t="s">
        <v>7</v>
      </c>
    </row>
    <row r="6" spans="1:4" ht="16.5" thickTop="1" x14ac:dyDescent="0.25">
      <c r="A6" s="8">
        <f>B1</f>
        <v>2002</v>
      </c>
      <c r="B6" s="6">
        <v>16000</v>
      </c>
      <c r="C6" s="6">
        <v>18000</v>
      </c>
      <c r="D6" s="6">
        <f t="shared" ref="D6:D15" si="0">B6-C6</f>
        <v>-2000</v>
      </c>
    </row>
    <row r="7" spans="1:4" x14ac:dyDescent="0.25">
      <c r="A7" s="8">
        <f t="shared" ref="A7:A15" si="1">A6+1</f>
        <v>2003</v>
      </c>
      <c r="B7" s="6">
        <v>17440</v>
      </c>
      <c r="C7" s="6">
        <v>18900</v>
      </c>
      <c r="D7" s="6">
        <f t="shared" si="0"/>
        <v>-1460</v>
      </c>
    </row>
    <row r="8" spans="1:4" x14ac:dyDescent="0.25">
      <c r="A8" s="8">
        <f t="shared" si="1"/>
        <v>2004</v>
      </c>
      <c r="B8" s="6">
        <v>19009.599999999999</v>
      </c>
      <c r="C8" s="6">
        <v>19845</v>
      </c>
      <c r="D8" s="6">
        <f t="shared" si="0"/>
        <v>-835.40000000000146</v>
      </c>
    </row>
    <row r="9" spans="1:4" x14ac:dyDescent="0.25">
      <c r="A9" s="8">
        <f t="shared" si="1"/>
        <v>2005</v>
      </c>
      <c r="B9" s="6">
        <v>20720.464000000004</v>
      </c>
      <c r="C9" s="6">
        <v>20837.25</v>
      </c>
      <c r="D9" s="6">
        <f t="shared" si="0"/>
        <v>-116.78599999999642</v>
      </c>
    </row>
    <row r="10" spans="1:4" x14ac:dyDescent="0.25">
      <c r="A10" s="8">
        <f t="shared" si="1"/>
        <v>2006</v>
      </c>
      <c r="B10" s="6">
        <v>22585.305760000007</v>
      </c>
      <c r="C10" s="6">
        <v>21879.112499999999</v>
      </c>
      <c r="D10" s="6">
        <f t="shared" si="0"/>
        <v>706.19326000000729</v>
      </c>
    </row>
    <row r="11" spans="1:4" x14ac:dyDescent="0.25">
      <c r="A11" s="8">
        <f t="shared" si="1"/>
        <v>2007</v>
      </c>
      <c r="B11" s="6">
        <v>24617.98327840001</v>
      </c>
      <c r="C11" s="6">
        <v>22973.068125000002</v>
      </c>
      <c r="D11" s="6">
        <f t="shared" si="0"/>
        <v>1644.9151534000084</v>
      </c>
    </row>
    <row r="12" spans="1:4" x14ac:dyDescent="0.25">
      <c r="A12" s="8">
        <f t="shared" si="1"/>
        <v>2008</v>
      </c>
      <c r="B12" s="6">
        <v>26833.601773456012</v>
      </c>
      <c r="C12" s="6">
        <v>24121.721531250001</v>
      </c>
      <c r="D12" s="6">
        <f t="shared" si="0"/>
        <v>2711.8802422060107</v>
      </c>
    </row>
    <row r="13" spans="1:4" x14ac:dyDescent="0.25">
      <c r="A13" s="8">
        <f t="shared" si="1"/>
        <v>2009</v>
      </c>
      <c r="B13" s="6">
        <v>29248.625933067055</v>
      </c>
      <c r="C13" s="6">
        <v>25327.807607812501</v>
      </c>
      <c r="D13" s="6">
        <f t="shared" si="0"/>
        <v>3920.8183252545532</v>
      </c>
    </row>
    <row r="14" spans="1:4" x14ac:dyDescent="0.25">
      <c r="A14" s="8">
        <f t="shared" si="1"/>
        <v>2010</v>
      </c>
      <c r="B14" s="6">
        <v>31881.002267043092</v>
      </c>
      <c r="C14" s="6">
        <v>26594.197988203126</v>
      </c>
      <c r="D14" s="6">
        <f t="shared" si="0"/>
        <v>5286.8042788399653</v>
      </c>
    </row>
    <row r="15" spans="1:4" x14ac:dyDescent="0.25">
      <c r="A15" s="8">
        <f t="shared" si="1"/>
        <v>2011</v>
      </c>
      <c r="B15" s="6">
        <v>34750.292471076973</v>
      </c>
      <c r="C15" s="6">
        <v>27923.907887613284</v>
      </c>
      <c r="D15" s="6">
        <f t="shared" si="0"/>
        <v>6826.3845834636886</v>
      </c>
    </row>
    <row r="16" spans="1:4" x14ac:dyDescent="0.25">
      <c r="A16" s="8"/>
      <c r="B16" s="6"/>
      <c r="C16" s="6"/>
      <c r="D16" s="6"/>
    </row>
    <row r="17" spans="1:4" x14ac:dyDescent="0.25">
      <c r="A17" s="8" t="s">
        <v>12</v>
      </c>
      <c r="B17" s="6"/>
      <c r="C17" s="6"/>
      <c r="D17" s="6"/>
    </row>
    <row r="18" spans="1:4" x14ac:dyDescent="0.25">
      <c r="A18" s="8"/>
      <c r="B18" s="6"/>
      <c r="C18" s="6"/>
      <c r="D18" s="6"/>
    </row>
    <row r="19" spans="1:4" x14ac:dyDescent="0.25">
      <c r="A19" s="8"/>
      <c r="B19" s="6"/>
      <c r="C19" s="6"/>
      <c r="D19" s="6"/>
    </row>
    <row r="20" spans="1:4" x14ac:dyDescent="0.25">
      <c r="B20" s="6"/>
      <c r="C20" s="6"/>
      <c r="D20" s="6"/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tabColor theme="4" tint="0.39997558519241921"/>
  </sheetPr>
  <dimension ref="A1:I34"/>
  <sheetViews>
    <sheetView showGridLines="0" workbookViewId="0">
      <selection activeCell="B10" sqref="B10"/>
    </sheetView>
  </sheetViews>
  <sheetFormatPr defaultColWidth="9.140625" defaultRowHeight="15.75" x14ac:dyDescent="0.25"/>
  <cols>
    <col min="1" max="1" width="24.28515625" style="3" customWidth="1"/>
    <col min="2" max="16384" width="9.140625" style="3"/>
  </cols>
  <sheetData>
    <row r="1" spans="1:9" ht="26.25" x14ac:dyDescent="0.4">
      <c r="A1" s="19" t="s">
        <v>4</v>
      </c>
    </row>
    <row r="3" spans="1:9" x14ac:dyDescent="0.25">
      <c r="A3" s="9" t="s">
        <v>13</v>
      </c>
      <c r="B3" s="9">
        <v>8000</v>
      </c>
    </row>
    <row r="4" spans="1:9" x14ac:dyDescent="0.25">
      <c r="A4" s="9" t="s">
        <v>14</v>
      </c>
      <c r="B4" s="9">
        <v>-200</v>
      </c>
    </row>
    <row r="5" spans="1:9" x14ac:dyDescent="0.25">
      <c r="A5" s="9" t="s">
        <v>5</v>
      </c>
      <c r="B5" s="9">
        <v>48</v>
      </c>
    </row>
    <row r="7" spans="1:9" x14ac:dyDescent="0.25">
      <c r="A7" s="9" t="s">
        <v>1</v>
      </c>
      <c r="B7" s="18"/>
    </row>
    <row r="15" spans="1:9" x14ac:dyDescent="0.25">
      <c r="I15"/>
    </row>
    <row r="16" spans="1:9" x14ac:dyDescent="0.25">
      <c r="I16"/>
    </row>
    <row r="17" spans="6:9" x14ac:dyDescent="0.25">
      <c r="I17"/>
    </row>
    <row r="18" spans="6:9" x14ac:dyDescent="0.25">
      <c r="I18"/>
    </row>
    <row r="19" spans="6:9" x14ac:dyDescent="0.25">
      <c r="I19"/>
    </row>
    <row r="20" spans="6:9" x14ac:dyDescent="0.25">
      <c r="I20"/>
    </row>
    <row r="21" spans="6:9" x14ac:dyDescent="0.25">
      <c r="F21" s="3" t="s">
        <v>16</v>
      </c>
      <c r="I21"/>
    </row>
    <row r="22" spans="6:9" x14ac:dyDescent="0.25">
      <c r="I22"/>
    </row>
    <row r="23" spans="6:9" x14ac:dyDescent="0.25">
      <c r="I23"/>
    </row>
    <row r="24" spans="6:9" x14ac:dyDescent="0.25">
      <c r="I24"/>
    </row>
    <row r="25" spans="6:9" x14ac:dyDescent="0.25">
      <c r="I25"/>
    </row>
    <row r="26" spans="6:9" x14ac:dyDescent="0.25">
      <c r="I26"/>
    </row>
    <row r="27" spans="6:9" x14ac:dyDescent="0.25">
      <c r="I27"/>
    </row>
    <row r="28" spans="6:9" x14ac:dyDescent="0.25">
      <c r="I28"/>
    </row>
    <row r="29" spans="6:9" x14ac:dyDescent="0.25">
      <c r="I29"/>
    </row>
    <row r="30" spans="6:9" x14ac:dyDescent="0.25">
      <c r="I30"/>
    </row>
    <row r="31" spans="6:9" x14ac:dyDescent="0.25">
      <c r="I31"/>
    </row>
    <row r="32" spans="6:9" x14ac:dyDescent="0.25">
      <c r="I32"/>
    </row>
    <row r="33" spans="9:9" x14ac:dyDescent="0.25">
      <c r="I33"/>
    </row>
    <row r="34" spans="9:9" x14ac:dyDescent="0.25">
      <c r="I34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tabColor theme="6"/>
  </sheetPr>
  <dimension ref="A1:F20"/>
  <sheetViews>
    <sheetView showGridLines="0" workbookViewId="0">
      <selection activeCell="F20" sqref="F20"/>
    </sheetView>
  </sheetViews>
  <sheetFormatPr defaultColWidth="9.140625" defaultRowHeight="15.75" x14ac:dyDescent="0.25"/>
  <cols>
    <col min="1" max="1" width="24.28515625" style="3" customWidth="1"/>
    <col min="2" max="5" width="9.140625" style="3"/>
    <col min="6" max="6" width="10.5703125" style="3" bestFit="1" customWidth="1"/>
    <col min="7" max="16384" width="9.140625" style="3"/>
  </cols>
  <sheetData>
    <row r="1" spans="1:2" ht="26.25" x14ac:dyDescent="0.4">
      <c r="A1" s="19" t="s">
        <v>4</v>
      </c>
    </row>
    <row r="3" spans="1:2" x14ac:dyDescent="0.25">
      <c r="A3" s="9" t="s">
        <v>13</v>
      </c>
      <c r="B3" s="9">
        <v>8000</v>
      </c>
    </row>
    <row r="4" spans="1:2" x14ac:dyDescent="0.25">
      <c r="A4" s="9" t="s">
        <v>14</v>
      </c>
      <c r="B4" s="9">
        <v>-200</v>
      </c>
    </row>
    <row r="5" spans="1:2" x14ac:dyDescent="0.25">
      <c r="A5" s="9" t="s">
        <v>5</v>
      </c>
      <c r="B5" s="9">
        <v>48</v>
      </c>
    </row>
    <row r="7" spans="1:2" x14ac:dyDescent="0.25">
      <c r="A7" s="9" t="s">
        <v>1</v>
      </c>
      <c r="B7" s="18">
        <f>RATE(B5,B4,B3)*12</f>
        <v>9.2417669858416415E-2</v>
      </c>
    </row>
    <row r="8" spans="1:2" x14ac:dyDescent="0.25">
      <c r="B8" s="20"/>
    </row>
    <row r="20" spans="6:6" x14ac:dyDescent="0.25">
      <c r="F20" s="8"/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Slutvärde</vt:lpstr>
      <vt:lpstr>Slutvärde lösning</vt:lpstr>
      <vt:lpstr>Netnuvärde</vt:lpstr>
      <vt:lpstr>Netnuvärde lösning</vt:lpstr>
      <vt:lpstr>Ränta</vt:lpstr>
      <vt:lpstr>Ränta lösning</vt:lpstr>
    </vt:vector>
  </TitlesOfParts>
  <Company>DUAB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 Baumgren</dc:creator>
  <cp:lastModifiedBy>Emelie Wibeck</cp:lastModifiedBy>
  <dcterms:created xsi:type="dcterms:W3CDTF">2002-03-18T09:35:31Z</dcterms:created>
  <dcterms:modified xsi:type="dcterms:W3CDTF">2017-01-31T13:03:59Z</dcterms:modified>
</cp:coreProperties>
</file>