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120" yWindow="15" windowWidth="10320" windowHeight="6990"/>
  </bookViews>
  <sheets>
    <sheet name="övning" sheetId="1" r:id="rId1"/>
    <sheet name="Lösning" sheetId="2" r:id="rId2"/>
    <sheet name="Lösningssammanfattning" sheetId="3" r:id="rId3"/>
  </sheets>
  <calcPr calcId="171027"/>
</workbook>
</file>

<file path=xl/calcChain.xml><?xml version="1.0" encoding="utf-8"?>
<calcChain xmlns="http://schemas.openxmlformats.org/spreadsheetml/2006/main">
  <c r="C8" i="2" l="1"/>
  <c r="C9" i="2"/>
  <c r="C10" i="2"/>
  <c r="C11" i="2"/>
  <c r="C8" i="1"/>
  <c r="C11" i="1" s="1"/>
  <c r="C9" i="1"/>
  <c r="C12" i="1" s="1"/>
  <c r="C10" i="1"/>
  <c r="C12" i="2" l="1"/>
</calcChain>
</file>

<file path=xl/sharedStrings.xml><?xml version="1.0" encoding="utf-8"?>
<sst xmlns="http://schemas.openxmlformats.org/spreadsheetml/2006/main" count="42" uniqueCount="31">
  <si>
    <t>Marknadens värde</t>
  </si>
  <si>
    <t>Marknadsandel</t>
  </si>
  <si>
    <t>Pris (st)</t>
  </si>
  <si>
    <t>Rörlig kostnad (st)</t>
  </si>
  <si>
    <t>Fast kostnad</t>
  </si>
  <si>
    <t>Antal sålda</t>
  </si>
  <si>
    <t>Intäkter</t>
  </si>
  <si>
    <t>Fasta kostnader</t>
  </si>
  <si>
    <t>Rörlig kostnad</t>
  </si>
  <si>
    <t>Resultat</t>
  </si>
  <si>
    <t>Sammanfattningsrapport</t>
  </si>
  <si>
    <t>Aktuella värden:</t>
  </si>
  <si>
    <t>Troligt</t>
  </si>
  <si>
    <t>Optimistiskt</t>
  </si>
  <si>
    <t>Pessimistiskt</t>
  </si>
  <si>
    <t>Justerbara celler:</t>
  </si>
  <si>
    <t>$C$2</t>
  </si>
  <si>
    <t>$C$3</t>
  </si>
  <si>
    <t>$C$4</t>
  </si>
  <si>
    <t>$C$5</t>
  </si>
  <si>
    <t>$C$6</t>
  </si>
  <si>
    <t>Resultatceller:</t>
  </si>
  <si>
    <t>$C$8</t>
  </si>
  <si>
    <t>$C$9</t>
  </si>
  <si>
    <t>$C$10</t>
  </si>
  <si>
    <t>$C$11</t>
  </si>
  <si>
    <t>$C$12</t>
  </si>
  <si>
    <t>Anmärkning: Kolumnen Aktuella värden visar de justerbara cellernas värden</t>
  </si>
  <si>
    <t>när sammanfattningsrapporten skapades. De justerbara cellerna för varje</t>
  </si>
  <si>
    <t>scenario markeras med grått..</t>
  </si>
  <si>
    <t>Elbilen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</si>
</sst>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 style="thin">
        <color theme="3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/>
      </top>
      <bottom style="thin">
        <color theme="3"/>
      </bottom>
      <diagonal/>
    </border>
    <border>
      <left/>
      <right style="thin">
        <color theme="2" tint="-0.499984740745262"/>
      </right>
      <top/>
      <bottom/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Fill="1" applyBorder="1" applyAlignment="1"/>
    <xf numFmtId="164" fontId="0" fillId="0" borderId="0" xfId="0" applyNumberFormat="1" applyFill="1" applyBorder="1" applyAlignment="1"/>
    <xf numFmtId="9" fontId="0" fillId="0" borderId="0" xfId="0" applyNumberFormat="1" applyFill="1" applyBorder="1" applyAlignment="1"/>
    <xf numFmtId="164" fontId="0" fillId="0" borderId="1" xfId="0" applyNumberFormat="1" applyFill="1" applyBorder="1" applyAlignment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0" borderId="4" xfId="0" applyFill="1" applyBorder="1" applyAlignment="1"/>
    <xf numFmtId="0" fontId="3" fillId="3" borderId="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164" fontId="0" fillId="4" borderId="0" xfId="0" applyNumberFormat="1" applyFill="1" applyBorder="1" applyAlignment="1"/>
    <xf numFmtId="9" fontId="0" fillId="4" borderId="0" xfId="0" applyNumberFormat="1" applyFill="1" applyBorder="1" applyAlignment="1"/>
    <xf numFmtId="0" fontId="6" fillId="0" borderId="0" xfId="0" applyFont="1" applyFill="1" applyBorder="1" applyAlignment="1">
      <alignment vertical="top" wrapText="1"/>
    </xf>
    <xf numFmtId="0" fontId="7" fillId="0" borderId="0" xfId="0" applyFont="1"/>
    <xf numFmtId="0" fontId="7" fillId="0" borderId="6" xfId="0" applyFont="1" applyBorder="1"/>
    <xf numFmtId="0" fontId="8" fillId="0" borderId="6" xfId="0" applyFont="1" applyBorder="1"/>
    <xf numFmtId="164" fontId="7" fillId="0" borderId="8" xfId="0" applyNumberFormat="1" applyFont="1" applyBorder="1"/>
    <xf numFmtId="9" fontId="7" fillId="6" borderId="8" xfId="1" applyFont="1" applyFill="1" applyBorder="1"/>
    <xf numFmtId="164" fontId="7" fillId="6" borderId="8" xfId="0" applyNumberFormat="1" applyFont="1" applyFill="1" applyBorder="1"/>
    <xf numFmtId="0" fontId="7" fillId="6" borderId="8" xfId="0" applyFont="1" applyFill="1" applyBorder="1"/>
    <xf numFmtId="164" fontId="7" fillId="0" borderId="9" xfId="0" applyNumberFormat="1" applyFont="1" applyBorder="1"/>
    <xf numFmtId="0" fontId="7" fillId="0" borderId="0" xfId="0" applyFont="1" applyBorder="1"/>
    <xf numFmtId="0" fontId="8" fillId="0" borderId="0" xfId="0" applyFont="1" applyBorder="1"/>
    <xf numFmtId="0" fontId="8" fillId="6" borderId="0" xfId="0" applyFont="1" applyFill="1" applyBorder="1"/>
    <xf numFmtId="0" fontId="7" fillId="6" borderId="0" xfId="0" applyFont="1" applyFill="1" applyBorder="1"/>
    <xf numFmtId="0" fontId="9" fillId="5" borderId="5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37</xdr:row>
      <xdr:rowOff>57150</xdr:rowOff>
    </xdr:from>
    <xdr:to>
      <xdr:col>9</xdr:col>
      <xdr:colOff>381000</xdr:colOff>
      <xdr:row>42</xdr:row>
      <xdr:rowOff>104775</xdr:rowOff>
    </xdr:to>
    <xdr:pic>
      <xdr:nvPicPr>
        <xdr:cNvPr id="2051" name="Picture 3" descr="MCj03835520000[1]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6496050"/>
          <a:ext cx="695325" cy="8572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555625</xdr:colOff>
      <xdr:row>0</xdr:row>
      <xdr:rowOff>63499</xdr:rowOff>
    </xdr:from>
    <xdr:to>
      <xdr:col>19</xdr:col>
      <xdr:colOff>31749</xdr:colOff>
      <xdr:row>35</xdr:row>
      <xdr:rowOff>142874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646084" y="63499"/>
          <a:ext cx="8514291" cy="6339417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rtl="0" eaLnBrk="1" fontAlgn="auto" latinLnBrk="0" hangingPunct="1"/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Klicka på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Konsekvensanalys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(What-if-analysis) och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Scenariohanteraren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(Scenario Manager).</a:t>
          </a:r>
          <a:endParaRPr lang="sv-SE" sz="1000">
            <a:effectLst/>
          </a:endParaRPr>
        </a:p>
        <a:p>
          <a:pPr rtl="0" eaLnBrk="1" fontAlgn="auto" latinLnBrk="0" hangingPunct="1"/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på knappen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till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(Add).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Skriv Scenarionamn: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Troligt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Justerbara celler: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C2:C6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Klicka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på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C2: 9000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C3: 5%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C4: 35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C5:12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C6: 300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Klicka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Klicka på knappen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 till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(Add).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Skriv Scenarionamn: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Optimistiskt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Justerbara celler: C2:C6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Klicka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på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C2: 12000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C3: 7%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C4: 38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C5:10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C6: 260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Klicka på knappen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Lägg till 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(Add).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Skriv Scenarionamn: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Pessimistiskt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Justerbara celler: C2:C6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C2:8000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C3: 4%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C4: 32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C5:14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C6: 330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Klicka på Sammanfattning.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cellerna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C2:C6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000">
            <a:effectLst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C12"/>
  <sheetViews>
    <sheetView showGridLines="0" tabSelected="1" workbookViewId="0">
      <selection activeCell="B14" sqref="B14"/>
    </sheetView>
  </sheetViews>
  <sheetFormatPr defaultColWidth="9.140625" defaultRowHeight="15" x14ac:dyDescent="0.2"/>
  <cols>
    <col min="1" max="1" width="9.140625" style="16"/>
    <col min="2" max="2" width="21.85546875" style="16" bestFit="1" customWidth="1"/>
    <col min="3" max="16384" width="9.140625" style="16"/>
  </cols>
  <sheetData>
    <row r="1" spans="1:3" ht="31.5" x14ac:dyDescent="0.2">
      <c r="A1" s="28" t="s">
        <v>30</v>
      </c>
      <c r="B1" s="28"/>
      <c r="C1" s="29"/>
    </row>
    <row r="2" spans="1:3" ht="15.75" x14ac:dyDescent="0.25">
      <c r="A2" s="24"/>
      <c r="B2" s="25" t="s">
        <v>0</v>
      </c>
      <c r="C2" s="19">
        <v>9000</v>
      </c>
    </row>
    <row r="3" spans="1:3" ht="15.75" x14ac:dyDescent="0.25">
      <c r="A3" s="26"/>
      <c r="B3" s="26" t="s">
        <v>1</v>
      </c>
      <c r="C3" s="20">
        <v>0.05</v>
      </c>
    </row>
    <row r="4" spans="1:3" ht="15.75" x14ac:dyDescent="0.25">
      <c r="A4" s="24"/>
      <c r="B4" s="25" t="s">
        <v>2</v>
      </c>
      <c r="C4" s="19">
        <v>35</v>
      </c>
    </row>
    <row r="5" spans="1:3" ht="15.75" x14ac:dyDescent="0.25">
      <c r="A5" s="27"/>
      <c r="B5" s="26" t="s">
        <v>3</v>
      </c>
      <c r="C5" s="21">
        <v>12</v>
      </c>
    </row>
    <row r="6" spans="1:3" ht="15.75" x14ac:dyDescent="0.25">
      <c r="A6" s="24"/>
      <c r="B6" s="25" t="s">
        <v>4</v>
      </c>
      <c r="C6" s="19">
        <v>300</v>
      </c>
    </row>
    <row r="7" spans="1:3" ht="15.75" x14ac:dyDescent="0.25">
      <c r="A7" s="27"/>
      <c r="B7" s="26"/>
      <c r="C7" s="22"/>
    </row>
    <row r="8" spans="1:3" ht="15.75" x14ac:dyDescent="0.25">
      <c r="A8" s="24"/>
      <c r="B8" s="25" t="s">
        <v>5</v>
      </c>
      <c r="C8" s="19">
        <f>C2*C3/C4</f>
        <v>12.857142857142858</v>
      </c>
    </row>
    <row r="9" spans="1:3" ht="15.75" x14ac:dyDescent="0.25">
      <c r="A9" s="27"/>
      <c r="B9" s="26" t="s">
        <v>6</v>
      </c>
      <c r="C9" s="21">
        <f>C4*C8</f>
        <v>450</v>
      </c>
    </row>
    <row r="10" spans="1:3" ht="15.75" x14ac:dyDescent="0.25">
      <c r="A10" s="24"/>
      <c r="B10" s="25" t="s">
        <v>7</v>
      </c>
      <c r="C10" s="19">
        <f>C6</f>
        <v>300</v>
      </c>
    </row>
    <row r="11" spans="1:3" ht="15.75" x14ac:dyDescent="0.25">
      <c r="A11" s="27"/>
      <c r="B11" s="26" t="s">
        <v>8</v>
      </c>
      <c r="C11" s="21">
        <f>C5*C8</f>
        <v>154.28571428571428</v>
      </c>
    </row>
    <row r="12" spans="1:3" ht="15.75" x14ac:dyDescent="0.25">
      <c r="A12" s="17"/>
      <c r="B12" s="18" t="s">
        <v>9</v>
      </c>
      <c r="C12" s="23">
        <f>C9-C10-C11</f>
        <v>-4.2857142857142776</v>
      </c>
    </row>
  </sheetData>
  <mergeCells count="1">
    <mergeCell ref="A1:C1"/>
  </mergeCells>
  <phoneticPr fontId="6" type="noConversion"/>
  <pageMargins left="0.75" right="0.75" top="1" bottom="1" header="0.5" footer="0.5"/>
  <headerFooter alignWithMargins="0">
    <oddHeader>&amp;A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C12"/>
  <sheetViews>
    <sheetView showGridLines="0" zoomScale="90" zoomScaleNormal="90" workbookViewId="0">
      <selection activeCell="E7" sqref="E7"/>
    </sheetView>
  </sheetViews>
  <sheetFormatPr defaultRowHeight="12.75" x14ac:dyDescent="0.2"/>
  <cols>
    <col min="2" max="2" width="21.85546875" bestFit="1" customWidth="1"/>
    <col min="3" max="3" width="8.28515625" bestFit="1" customWidth="1"/>
  </cols>
  <sheetData>
    <row r="1" spans="1:3" ht="31.5" x14ac:dyDescent="0.2">
      <c r="A1" s="28" t="s">
        <v>30</v>
      </c>
      <c r="B1" s="28"/>
      <c r="C1" s="29"/>
    </row>
    <row r="2" spans="1:3" ht="15.75" x14ac:dyDescent="0.25">
      <c r="A2" s="24"/>
      <c r="B2" s="25" t="s">
        <v>0</v>
      </c>
      <c r="C2" s="19">
        <v>8000</v>
      </c>
    </row>
    <row r="3" spans="1:3" ht="15.75" x14ac:dyDescent="0.25">
      <c r="A3" s="26"/>
      <c r="B3" s="26" t="s">
        <v>1</v>
      </c>
      <c r="C3" s="20">
        <v>0.04</v>
      </c>
    </row>
    <row r="4" spans="1:3" ht="15.75" x14ac:dyDescent="0.25">
      <c r="A4" s="24"/>
      <c r="B4" s="25" t="s">
        <v>2</v>
      </c>
      <c r="C4" s="19">
        <v>32</v>
      </c>
    </row>
    <row r="5" spans="1:3" ht="15.75" x14ac:dyDescent="0.25">
      <c r="A5" s="27"/>
      <c r="B5" s="26" t="s">
        <v>3</v>
      </c>
      <c r="C5" s="21">
        <v>14</v>
      </c>
    </row>
    <row r="6" spans="1:3" ht="15.75" x14ac:dyDescent="0.25">
      <c r="A6" s="24"/>
      <c r="B6" s="25" t="s">
        <v>4</v>
      </c>
      <c r="C6" s="19">
        <v>330</v>
      </c>
    </row>
    <row r="7" spans="1:3" ht="15.75" x14ac:dyDescent="0.25">
      <c r="A7" s="27"/>
      <c r="B7" s="26"/>
      <c r="C7" s="22"/>
    </row>
    <row r="8" spans="1:3" ht="15.75" x14ac:dyDescent="0.25">
      <c r="A8" s="24"/>
      <c r="B8" s="25" t="s">
        <v>5</v>
      </c>
      <c r="C8" s="19">
        <f>C2*C3/C4</f>
        <v>10</v>
      </c>
    </row>
    <row r="9" spans="1:3" ht="15.75" x14ac:dyDescent="0.25">
      <c r="A9" s="27"/>
      <c r="B9" s="26" t="s">
        <v>6</v>
      </c>
      <c r="C9" s="21">
        <f>C4*C8</f>
        <v>320</v>
      </c>
    </row>
    <row r="10" spans="1:3" ht="15.75" x14ac:dyDescent="0.25">
      <c r="A10" s="24"/>
      <c r="B10" s="25" t="s">
        <v>7</v>
      </c>
      <c r="C10" s="19">
        <f>C6</f>
        <v>330</v>
      </c>
    </row>
    <row r="11" spans="1:3" ht="15.75" x14ac:dyDescent="0.25">
      <c r="A11" s="27"/>
      <c r="B11" s="26" t="s">
        <v>8</v>
      </c>
      <c r="C11" s="21">
        <f>C5*C8</f>
        <v>140</v>
      </c>
    </row>
    <row r="12" spans="1:3" ht="15.75" x14ac:dyDescent="0.25">
      <c r="A12" s="17"/>
      <c r="B12" s="18" t="s">
        <v>9</v>
      </c>
      <c r="C12" s="23">
        <f>C9-C10-C11</f>
        <v>-150</v>
      </c>
    </row>
  </sheetData>
  <scenarios current="0" show="2" sqref="C2:C6">
    <scenario name="Troligt" locked="1" count="5" user="Emelie Wibeck">
      <inputCells r="C2" val="9000" numFmtId="164"/>
      <inputCells r="C3" val="0,05" numFmtId="9"/>
      <inputCells r="C4" val="35" numFmtId="164"/>
      <inputCells r="C5" val="12" numFmtId="164"/>
      <inputCells r="C6" val="300" numFmtId="164"/>
    </scenario>
    <scenario name="Optimistiskt" locked="1" count="5" user="Emelie Wibeck">
      <inputCells r="C2" val="12000" numFmtId="164"/>
      <inputCells r="C3" val="0,07" numFmtId="9"/>
      <inputCells r="C4" val="38" numFmtId="164"/>
      <inputCells r="C5" val="10" numFmtId="164"/>
      <inputCells r="C6" val="260" numFmtId="164"/>
    </scenario>
    <scenario name="Pessimistiskt" locked="1" count="5" user="Emelie Wibeck">
      <inputCells r="C2" val="8000" numFmtId="164"/>
      <inputCells r="C3" val="0,04" numFmtId="9"/>
      <inputCells r="C4" val="32" numFmtId="164"/>
      <inputCells r="C5" val="14" numFmtId="164"/>
      <inputCells r="C6" val="330" numFmtId="164"/>
    </scenario>
  </scenarios>
  <mergeCells count="1">
    <mergeCell ref="A1:C1"/>
  </mergeCells>
  <phoneticPr fontId="6" type="noConversion"/>
  <pageMargins left="0.75" right="0.75" top="1" bottom="1" header="0.5" footer="0.5"/>
  <headerFooter alignWithMargins="0">
    <oddHeader>&amp;A</oddHeader>
    <oddFooter>Sida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outlinePr summaryBelow="0"/>
  </sheetPr>
  <dimension ref="B1:G19"/>
  <sheetViews>
    <sheetView showGridLines="0" workbookViewId="0">
      <selection activeCell="C2" sqref="C2"/>
    </sheetView>
  </sheetViews>
  <sheetFormatPr defaultRowHeight="12.75" outlineLevelRow="1" outlineLevelCol="1" x14ac:dyDescent="0.2"/>
  <cols>
    <col min="3" max="3" width="6.28515625" customWidth="1"/>
    <col min="4" max="7" width="13.28515625" customWidth="1" outlineLevel="1"/>
  </cols>
  <sheetData>
    <row r="1" spans="2:7" ht="13.5" thickBot="1" x14ac:dyDescent="0.25"/>
    <row r="2" spans="2:7" ht="15" x14ac:dyDescent="0.25">
      <c r="B2" s="5" t="s">
        <v>10</v>
      </c>
      <c r="C2" s="5"/>
      <c r="D2" s="11"/>
      <c r="E2" s="11"/>
      <c r="F2" s="11"/>
      <c r="G2" s="11"/>
    </row>
    <row r="3" spans="2:7" ht="15" collapsed="1" x14ac:dyDescent="0.25">
      <c r="B3" s="6"/>
      <c r="C3" s="6"/>
      <c r="D3" s="12" t="s">
        <v>11</v>
      </c>
      <c r="E3" s="12" t="s">
        <v>12</v>
      </c>
      <c r="F3" s="12" t="s">
        <v>13</v>
      </c>
      <c r="G3" s="12" t="s">
        <v>14</v>
      </c>
    </row>
    <row r="4" spans="2:7" hidden="1" outlineLevel="1" x14ac:dyDescent="0.2">
      <c r="B4" s="8"/>
      <c r="C4" s="8"/>
      <c r="D4" s="1"/>
      <c r="E4" s="15"/>
      <c r="F4" s="15"/>
      <c r="G4" s="15"/>
    </row>
    <row r="5" spans="2:7" x14ac:dyDescent="0.2">
      <c r="B5" s="9" t="s">
        <v>15</v>
      </c>
      <c r="C5" s="9"/>
      <c r="D5" s="7"/>
      <c r="E5" s="7"/>
      <c r="F5" s="7"/>
      <c r="G5" s="7"/>
    </row>
    <row r="6" spans="2:7" outlineLevel="1" x14ac:dyDescent="0.2">
      <c r="B6" s="8"/>
      <c r="C6" s="8" t="s">
        <v>16</v>
      </c>
      <c r="D6" s="2">
        <v>9000</v>
      </c>
      <c r="E6" s="13">
        <v>9000</v>
      </c>
      <c r="F6" s="13">
        <v>12000</v>
      </c>
      <c r="G6" s="13">
        <v>8000</v>
      </c>
    </row>
    <row r="7" spans="2:7" outlineLevel="1" x14ac:dyDescent="0.2">
      <c r="B7" s="8"/>
      <c r="C7" s="8" t="s">
        <v>17</v>
      </c>
      <c r="D7" s="3">
        <v>0.05</v>
      </c>
      <c r="E7" s="14">
        <v>0.05</v>
      </c>
      <c r="F7" s="14">
        <v>7.0000000000000007E-2</v>
      </c>
      <c r="G7" s="14">
        <v>0.04</v>
      </c>
    </row>
    <row r="8" spans="2:7" outlineLevel="1" x14ac:dyDescent="0.2">
      <c r="B8" s="8"/>
      <c r="C8" s="8" t="s">
        <v>18</v>
      </c>
      <c r="D8" s="2">
        <v>35</v>
      </c>
      <c r="E8" s="13">
        <v>35</v>
      </c>
      <c r="F8" s="13">
        <v>38</v>
      </c>
      <c r="G8" s="13">
        <v>32</v>
      </c>
    </row>
    <row r="9" spans="2:7" outlineLevel="1" x14ac:dyDescent="0.2">
      <c r="B9" s="8"/>
      <c r="C9" s="8" t="s">
        <v>19</v>
      </c>
      <c r="D9" s="2">
        <v>12</v>
      </c>
      <c r="E9" s="13">
        <v>12</v>
      </c>
      <c r="F9" s="13">
        <v>10</v>
      </c>
      <c r="G9" s="13">
        <v>14</v>
      </c>
    </row>
    <row r="10" spans="2:7" outlineLevel="1" x14ac:dyDescent="0.2">
      <c r="B10" s="8"/>
      <c r="C10" s="8" t="s">
        <v>20</v>
      </c>
      <c r="D10" s="2">
        <v>300</v>
      </c>
      <c r="E10" s="13">
        <v>300</v>
      </c>
      <c r="F10" s="13">
        <v>260</v>
      </c>
      <c r="G10" s="13">
        <v>330</v>
      </c>
    </row>
    <row r="11" spans="2:7" x14ac:dyDescent="0.2">
      <c r="B11" s="9" t="s">
        <v>21</v>
      </c>
      <c r="C11" s="9"/>
      <c r="D11" s="7"/>
      <c r="E11" s="7"/>
      <c r="F11" s="7"/>
      <c r="G11" s="7"/>
    </row>
    <row r="12" spans="2:7" outlineLevel="1" x14ac:dyDescent="0.2">
      <c r="B12" s="8"/>
      <c r="C12" s="8" t="s">
        <v>22</v>
      </c>
      <c r="D12" s="2">
        <v>12.8571428571429</v>
      </c>
      <c r="E12" s="2">
        <v>12.8571428571429</v>
      </c>
      <c r="F12" s="2">
        <v>22.105263157894701</v>
      </c>
      <c r="G12" s="2">
        <v>10</v>
      </c>
    </row>
    <row r="13" spans="2:7" outlineLevel="1" x14ac:dyDescent="0.2">
      <c r="B13" s="8"/>
      <c r="C13" s="8" t="s">
        <v>23</v>
      </c>
      <c r="D13" s="2">
        <v>450</v>
      </c>
      <c r="E13" s="2">
        <v>450</v>
      </c>
      <c r="F13" s="2">
        <v>840</v>
      </c>
      <c r="G13" s="2">
        <v>320</v>
      </c>
    </row>
    <row r="14" spans="2:7" outlineLevel="1" x14ac:dyDescent="0.2">
      <c r="B14" s="8"/>
      <c r="C14" s="8" t="s">
        <v>24</v>
      </c>
      <c r="D14" s="2">
        <v>300</v>
      </c>
      <c r="E14" s="2">
        <v>300</v>
      </c>
      <c r="F14" s="2">
        <v>260</v>
      </c>
      <c r="G14" s="2">
        <v>330</v>
      </c>
    </row>
    <row r="15" spans="2:7" outlineLevel="1" x14ac:dyDescent="0.2">
      <c r="B15" s="8"/>
      <c r="C15" s="8" t="s">
        <v>25</v>
      </c>
      <c r="D15" s="2">
        <v>154.28571428571399</v>
      </c>
      <c r="E15" s="2">
        <v>154.28571428571399</v>
      </c>
      <c r="F15" s="2">
        <v>221.052631578947</v>
      </c>
      <c r="G15" s="2">
        <v>140</v>
      </c>
    </row>
    <row r="16" spans="2:7" ht="13.5" outlineLevel="1" thickBot="1" x14ac:dyDescent="0.25">
      <c r="B16" s="10"/>
      <c r="C16" s="10" t="s">
        <v>26</v>
      </c>
      <c r="D16" s="4">
        <v>-4.2857142857142803</v>
      </c>
      <c r="E16" s="4">
        <v>-4.2857142857142803</v>
      </c>
      <c r="F16" s="4">
        <v>358.947368421053</v>
      </c>
      <c r="G16" s="4">
        <v>-150</v>
      </c>
    </row>
    <row r="17" spans="2:2" x14ac:dyDescent="0.2">
      <c r="B17" t="s">
        <v>27</v>
      </c>
    </row>
    <row r="18" spans="2:2" x14ac:dyDescent="0.2">
      <c r="B18" t="s">
        <v>28</v>
      </c>
    </row>
    <row r="19" spans="2:2" x14ac:dyDescent="0.2">
      <c r="B19" t="s">
        <v>29</v>
      </c>
    </row>
  </sheetData>
  <phoneticPr fontId="6" type="noConversion"/>
  <pageMargins left="0.75" right="0.75" top="1" bottom="1" header="0.5" footer="0.5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övning</vt:lpstr>
      <vt:lpstr>Lösning</vt:lpstr>
      <vt:lpstr>Lösningssammanfattning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Bjorn</dc:creator>
  <cp:lastModifiedBy>Emelie Wibeck</cp:lastModifiedBy>
  <dcterms:created xsi:type="dcterms:W3CDTF">1996-09-22T20:21:36Z</dcterms:created>
  <dcterms:modified xsi:type="dcterms:W3CDTF">2017-01-31T15:27:15Z</dcterms:modified>
</cp:coreProperties>
</file>