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/>
  <bookViews>
    <workbookView xWindow="0" yWindow="0" windowWidth="25200" windowHeight="11880"/>
  </bookViews>
  <sheets>
    <sheet name="Hela företaget" sheetId="1" r:id="rId1"/>
    <sheet name="Ekonomiavd" sheetId="2" r:id="rId2"/>
    <sheet name="Marknadsavd" sheetId="3" r:id="rId3"/>
    <sheet name="Försäljningsavd" sheetId="4" r:id="rId4"/>
    <sheet name="Lösning" sheetId="5" r:id="rId5"/>
  </sheets>
  <calcPr calcId="171027"/>
</workbook>
</file>

<file path=xl/calcChain.xml><?xml version="1.0" encoding="utf-8"?>
<calcChain xmlns="http://schemas.openxmlformats.org/spreadsheetml/2006/main">
  <c r="D7" i="2" l="1"/>
  <c r="D8" i="2"/>
  <c r="D9" i="2"/>
  <c r="D10" i="2"/>
  <c r="D11" i="2"/>
  <c r="D12" i="2"/>
  <c r="D6" i="2"/>
  <c r="B13" i="2"/>
  <c r="C13" i="2"/>
  <c r="D7" i="4"/>
  <c r="D8" i="4"/>
  <c r="D9" i="4"/>
  <c r="D10" i="4"/>
  <c r="D11" i="4"/>
  <c r="D12" i="4"/>
  <c r="D6" i="4"/>
  <c r="B13" i="4"/>
  <c r="C13" i="4"/>
  <c r="D7" i="3"/>
  <c r="D8" i="3"/>
  <c r="D9" i="3"/>
  <c r="D10" i="3"/>
  <c r="D11" i="3"/>
  <c r="D12" i="3"/>
  <c r="D6" i="3"/>
  <c r="B13" i="3"/>
  <c r="C13" i="3"/>
  <c r="D13" i="4" l="1"/>
  <c r="D13" i="3"/>
  <c r="D13" i="2"/>
</calcChain>
</file>

<file path=xl/sharedStrings.xml><?xml version="1.0" encoding="utf-8"?>
<sst xmlns="http://schemas.openxmlformats.org/spreadsheetml/2006/main" count="54" uniqueCount="16">
  <si>
    <t>Samtliga avdelningar</t>
  </si>
  <si>
    <t>Ekonomiavd.</t>
  </si>
  <si>
    <t>Budget</t>
  </si>
  <si>
    <t>Utfall</t>
  </si>
  <si>
    <t>Differens</t>
  </si>
  <si>
    <t>Löner</t>
  </si>
  <si>
    <t>Tele</t>
  </si>
  <si>
    <t>Porto</t>
  </si>
  <si>
    <t>Litteratur</t>
  </si>
  <si>
    <t>Representation</t>
  </si>
  <si>
    <t>Datorer</t>
  </si>
  <si>
    <t>Datortillbehör</t>
  </si>
  <si>
    <t>Summa kostnader</t>
  </si>
  <si>
    <t>Marknadsavd.</t>
  </si>
  <si>
    <t>Försäljningsavd.</t>
  </si>
  <si>
    <t>Excelsia AB - Budgetuppföljning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</si>
</sst>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MS Sans Serif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6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4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3" xfId="0" applyFont="1" applyFill="1" applyBorder="1" applyAlignment="1"/>
    <xf numFmtId="0" fontId="1" fillId="0" borderId="1" xfId="0" applyFont="1" applyBorder="1" applyAlignment="1">
      <alignment horizontal="center"/>
    </xf>
    <xf numFmtId="0" fontId="4" fillId="0" borderId="0" xfId="1"/>
    <xf numFmtId="3" fontId="2" fillId="0" borderId="0" xfId="0" applyNumberFormat="1" applyFont="1"/>
    <xf numFmtId="3" fontId="2" fillId="0" borderId="2" xfId="0" applyNumberFormat="1" applyFont="1" applyBorder="1"/>
    <xf numFmtId="3" fontId="3" fillId="0" borderId="4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/>
    <xf numFmtId="3" fontId="2" fillId="0" borderId="3" xfId="0" applyNumberFormat="1" applyFont="1" applyFill="1" applyBorder="1" applyAlignment="1"/>
  </cellXfs>
  <cellStyles count="2">
    <cellStyle name="Normal" xfId="0" builtinId="0"/>
    <cellStyle name="Rubrik" xfId="1" builtinId="1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4</xdr:row>
      <xdr:rowOff>1</xdr:rowOff>
    </xdr:from>
    <xdr:to>
      <xdr:col>12</xdr:col>
      <xdr:colOff>333375</xdr:colOff>
      <xdr:row>14</xdr:row>
      <xdr:rowOff>133351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657600" y="838201"/>
          <a:ext cx="4629150" cy="2057400"/>
        </a:xfrm>
        <a:prstGeom prst="roundRect">
          <a:avLst/>
        </a:prstGeom>
        <a:ln>
          <a:solidFill>
            <a:schemeClr val="accent6"/>
          </a:solidFill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LÖSNINGSFÖRSLAG: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Placera markören i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B7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Data-fliken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(Data tab) och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Konsolidera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(Consolidate) i området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Dataverktyg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(Datatools) för att se vilka områden som är valda.</a:t>
          </a:r>
          <a:endParaRPr lang="sv-SE" sz="1000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London\Desktop\Nya%20&#246;vningsfiler%20Excel%20fk%202016\Konsolidera.xlsx" TargetMode="External"/><Relationship Id="rId2" Type="http://schemas.openxmlformats.org/officeDocument/2006/relationships/externalLinkPath" Target="file:///C:\Users\London\Desktop\Nya%20&#246;vningsfiler%20Excel%20fk%202016\Konsolidera.xlsx" TargetMode="External"/><Relationship Id="rId1" Type="http://schemas.openxmlformats.org/officeDocument/2006/relationships/externalLinkPath" Target="file:///C:\Users\London\Desktop\Nya%20&#246;vningsfiler%20Excel%20fk%202016\Konsolidera.xls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3"/>
  <sheetViews>
    <sheetView tabSelected="1" workbookViewId="0"/>
  </sheetViews>
  <sheetFormatPr defaultColWidth="9.140625" defaultRowHeight="15" x14ac:dyDescent="0.25"/>
  <cols>
    <col min="1" max="1" width="16.5703125" style="2" customWidth="1"/>
    <col min="2" max="2" width="9.140625" style="2"/>
    <col min="3" max="3" width="8" style="2" customWidth="1"/>
    <col min="4" max="4" width="10.5703125" style="2" bestFit="1" customWidth="1"/>
    <col min="5" max="16384" width="9.140625" style="2"/>
  </cols>
  <sheetData>
    <row r="1" spans="1:1" ht="21" x14ac:dyDescent="0.35">
      <c r="A1" s="7" t="s">
        <v>15</v>
      </c>
    </row>
    <row r="3" spans="1:1" x14ac:dyDescent="0.25">
      <c r="A3" s="1" t="s">
        <v>0</v>
      </c>
    </row>
  </sheetData>
  <dataConsolidate/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7" sqref="B17"/>
    </sheetView>
  </sheetViews>
  <sheetFormatPr defaultColWidth="9.140625" defaultRowHeight="15" x14ac:dyDescent="0.25"/>
  <cols>
    <col min="1" max="1" width="20.140625" style="2" customWidth="1"/>
    <col min="2" max="3" width="11.28515625" style="2" bestFit="1" customWidth="1"/>
    <col min="4" max="4" width="9.85546875" style="2" bestFit="1" customWidth="1"/>
    <col min="5" max="16384" width="9.140625" style="2"/>
  </cols>
  <sheetData>
    <row r="1" spans="1:4" ht="21" x14ac:dyDescent="0.35">
      <c r="A1" s="7" t="s">
        <v>15</v>
      </c>
    </row>
    <row r="3" spans="1:4" x14ac:dyDescent="0.25">
      <c r="A3" s="1" t="s">
        <v>1</v>
      </c>
    </row>
    <row r="5" spans="1:4" x14ac:dyDescent="0.25">
      <c r="B5" s="6" t="s">
        <v>2</v>
      </c>
      <c r="C5" s="6" t="s">
        <v>3</v>
      </c>
      <c r="D5" s="6" t="s">
        <v>4</v>
      </c>
    </row>
    <row r="6" spans="1:4" x14ac:dyDescent="0.25">
      <c r="A6" s="2" t="s">
        <v>5</v>
      </c>
      <c r="B6" s="8">
        <v>1200000</v>
      </c>
      <c r="C6" s="8">
        <v>1380000</v>
      </c>
      <c r="D6" s="8">
        <f>C6-B6</f>
        <v>180000</v>
      </c>
    </row>
    <row r="7" spans="1:4" x14ac:dyDescent="0.25">
      <c r="A7" s="2" t="s">
        <v>6</v>
      </c>
      <c r="B7" s="8">
        <v>24000</v>
      </c>
      <c r="C7" s="8">
        <v>26350</v>
      </c>
      <c r="D7" s="8">
        <f t="shared" ref="D7:D12" si="0">C7-B7</f>
        <v>2350</v>
      </c>
    </row>
    <row r="8" spans="1:4" x14ac:dyDescent="0.25">
      <c r="A8" s="2" t="s">
        <v>7</v>
      </c>
      <c r="B8" s="8">
        <v>20000</v>
      </c>
      <c r="C8" s="8">
        <v>16222</v>
      </c>
      <c r="D8" s="8">
        <f t="shared" si="0"/>
        <v>-3778</v>
      </c>
    </row>
    <row r="9" spans="1:4" x14ac:dyDescent="0.25">
      <c r="A9" s="2" t="s">
        <v>8</v>
      </c>
      <c r="B9" s="8">
        <v>8000</v>
      </c>
      <c r="C9" s="8">
        <v>4350</v>
      </c>
      <c r="D9" s="8">
        <f t="shared" si="0"/>
        <v>-3650</v>
      </c>
    </row>
    <row r="10" spans="1:4" x14ac:dyDescent="0.25">
      <c r="A10" s="2" t="s">
        <v>9</v>
      </c>
      <c r="B10" s="8">
        <v>16000</v>
      </c>
      <c r="C10" s="8">
        <v>22980</v>
      </c>
      <c r="D10" s="8">
        <f t="shared" si="0"/>
        <v>6980</v>
      </c>
    </row>
    <row r="11" spans="1:4" x14ac:dyDescent="0.25">
      <c r="A11" s="2" t="s">
        <v>10</v>
      </c>
      <c r="B11" s="8">
        <v>25000</v>
      </c>
      <c r="C11" s="8">
        <v>22410</v>
      </c>
      <c r="D11" s="8">
        <f t="shared" si="0"/>
        <v>-2590</v>
      </c>
    </row>
    <row r="12" spans="1:4" ht="15.75" thickBot="1" x14ac:dyDescent="0.3">
      <c r="A12" s="2" t="s">
        <v>11</v>
      </c>
      <c r="B12" s="8">
        <v>15000</v>
      </c>
      <c r="C12" s="8">
        <v>11700</v>
      </c>
      <c r="D12" s="8">
        <f t="shared" si="0"/>
        <v>-3300</v>
      </c>
    </row>
    <row r="13" spans="1:4" ht="15.75" thickTop="1" x14ac:dyDescent="0.25">
      <c r="A13" s="1" t="s">
        <v>12</v>
      </c>
      <c r="B13" s="9">
        <f>SUM(B6:B12)</f>
        <v>1308000</v>
      </c>
      <c r="C13" s="9">
        <f>SUM(C6:C12)</f>
        <v>1484012</v>
      </c>
      <c r="D13" s="9">
        <f>SUM(D6:D12)</f>
        <v>176012</v>
      </c>
    </row>
  </sheetData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7" sqref="B17"/>
    </sheetView>
  </sheetViews>
  <sheetFormatPr defaultColWidth="9.140625" defaultRowHeight="15" x14ac:dyDescent="0.25"/>
  <cols>
    <col min="1" max="1" width="20.140625" style="2" customWidth="1"/>
    <col min="2" max="3" width="11.28515625" style="2" bestFit="1" customWidth="1"/>
    <col min="4" max="4" width="10.7109375" style="2" bestFit="1" customWidth="1"/>
    <col min="5" max="16384" width="9.140625" style="2"/>
  </cols>
  <sheetData>
    <row r="1" spans="1:4" ht="21" x14ac:dyDescent="0.35">
      <c r="A1" s="7" t="s">
        <v>15</v>
      </c>
    </row>
    <row r="3" spans="1:4" x14ac:dyDescent="0.25">
      <c r="A3" s="1" t="s">
        <v>13</v>
      </c>
    </row>
    <row r="5" spans="1:4" x14ac:dyDescent="0.25">
      <c r="B5" s="6" t="s">
        <v>2</v>
      </c>
      <c r="C5" s="6" t="s">
        <v>3</v>
      </c>
      <c r="D5" s="6" t="s">
        <v>4</v>
      </c>
    </row>
    <row r="6" spans="1:4" x14ac:dyDescent="0.25">
      <c r="A6" s="2" t="s">
        <v>5</v>
      </c>
      <c r="B6" s="8">
        <v>1900000</v>
      </c>
      <c r="C6" s="8">
        <v>1764000</v>
      </c>
      <c r="D6" s="8">
        <f>C6-B6</f>
        <v>-136000</v>
      </c>
    </row>
    <row r="7" spans="1:4" x14ac:dyDescent="0.25">
      <c r="A7" s="2" t="s">
        <v>6</v>
      </c>
      <c r="B7" s="8">
        <v>80000</v>
      </c>
      <c r="C7" s="8">
        <v>62500</v>
      </c>
      <c r="D7" s="8">
        <f t="shared" ref="D7:D12" si="0">C7-B7</f>
        <v>-17500</v>
      </c>
    </row>
    <row r="8" spans="1:4" x14ac:dyDescent="0.25">
      <c r="A8" s="2" t="s">
        <v>7</v>
      </c>
      <c r="B8" s="8">
        <v>40000</v>
      </c>
      <c r="C8" s="8">
        <v>53600</v>
      </c>
      <c r="D8" s="8">
        <f t="shared" si="0"/>
        <v>13600</v>
      </c>
    </row>
    <row r="9" spans="1:4" x14ac:dyDescent="0.25">
      <c r="A9" s="2" t="s">
        <v>8</v>
      </c>
      <c r="B9" s="8">
        <v>15000</v>
      </c>
      <c r="C9" s="8">
        <v>14980</v>
      </c>
      <c r="D9" s="8">
        <f t="shared" si="0"/>
        <v>-20</v>
      </c>
    </row>
    <row r="10" spans="1:4" x14ac:dyDescent="0.25">
      <c r="A10" s="2" t="s">
        <v>9</v>
      </c>
      <c r="B10" s="8">
        <v>150000</v>
      </c>
      <c r="C10" s="8">
        <v>135500</v>
      </c>
      <c r="D10" s="8">
        <f t="shared" si="0"/>
        <v>-14500</v>
      </c>
    </row>
    <row r="11" spans="1:4" x14ac:dyDescent="0.25">
      <c r="A11" s="2" t="s">
        <v>10</v>
      </c>
      <c r="B11" s="8">
        <v>15000</v>
      </c>
      <c r="C11" s="8">
        <v>23200</v>
      </c>
      <c r="D11" s="8">
        <f t="shared" si="0"/>
        <v>8200</v>
      </c>
    </row>
    <row r="12" spans="1:4" ht="15.75" thickBot="1" x14ac:dyDescent="0.3">
      <c r="A12" s="2" t="s">
        <v>11</v>
      </c>
      <c r="B12" s="8">
        <v>10000</v>
      </c>
      <c r="C12" s="8">
        <v>7200</v>
      </c>
      <c r="D12" s="8">
        <f t="shared" si="0"/>
        <v>-2800</v>
      </c>
    </row>
    <row r="13" spans="1:4" ht="15.75" thickTop="1" x14ac:dyDescent="0.25">
      <c r="A13" s="1" t="s">
        <v>12</v>
      </c>
      <c r="B13" s="9">
        <f>SUM(B6:B12)</f>
        <v>2210000</v>
      </c>
      <c r="C13" s="9">
        <f>SUM(C6:C12)</f>
        <v>2060980</v>
      </c>
      <c r="D13" s="9">
        <f>SUM(D6:D12)</f>
        <v>-149020</v>
      </c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&amp;F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7" sqref="B17"/>
    </sheetView>
  </sheetViews>
  <sheetFormatPr defaultColWidth="9.140625" defaultRowHeight="15" x14ac:dyDescent="0.25"/>
  <cols>
    <col min="1" max="1" width="20.140625" style="2" customWidth="1"/>
    <col min="2" max="3" width="11.28515625" style="2" bestFit="1" customWidth="1"/>
    <col min="4" max="4" width="9.85546875" style="2" bestFit="1" customWidth="1"/>
    <col min="5" max="16384" width="9.140625" style="2"/>
  </cols>
  <sheetData>
    <row r="1" spans="1:4" ht="21" x14ac:dyDescent="0.35">
      <c r="A1" s="7" t="s">
        <v>15</v>
      </c>
    </row>
    <row r="3" spans="1:4" x14ac:dyDescent="0.25">
      <c r="A3" s="1" t="s">
        <v>14</v>
      </c>
    </row>
    <row r="5" spans="1:4" x14ac:dyDescent="0.25">
      <c r="B5" s="6" t="s">
        <v>2</v>
      </c>
      <c r="C5" s="6" t="s">
        <v>3</v>
      </c>
      <c r="D5" s="6" t="s">
        <v>4</v>
      </c>
    </row>
    <row r="6" spans="1:4" x14ac:dyDescent="0.25">
      <c r="A6" s="2" t="s">
        <v>5</v>
      </c>
      <c r="B6" s="8">
        <v>1450000</v>
      </c>
      <c r="C6" s="8">
        <v>1695000</v>
      </c>
      <c r="D6" s="8">
        <f>C6-B6</f>
        <v>245000</v>
      </c>
    </row>
    <row r="7" spans="1:4" x14ac:dyDescent="0.25">
      <c r="A7" s="2" t="s">
        <v>6</v>
      </c>
      <c r="B7" s="8">
        <v>40000</v>
      </c>
      <c r="C7" s="8">
        <v>28900</v>
      </c>
      <c r="D7" s="8">
        <f t="shared" ref="D7:D12" si="0">C7-B7</f>
        <v>-11100</v>
      </c>
    </row>
    <row r="8" spans="1:4" x14ac:dyDescent="0.25">
      <c r="A8" s="2" t="s">
        <v>7</v>
      </c>
      <c r="B8" s="8">
        <v>60000</v>
      </c>
      <c r="C8" s="8">
        <v>53100</v>
      </c>
      <c r="D8" s="8">
        <f t="shared" si="0"/>
        <v>-6900</v>
      </c>
    </row>
    <row r="9" spans="1:4" x14ac:dyDescent="0.25">
      <c r="A9" s="2" t="s">
        <v>8</v>
      </c>
      <c r="B9" s="8">
        <v>20000</v>
      </c>
      <c r="C9" s="8">
        <v>12450</v>
      </c>
      <c r="D9" s="8">
        <f t="shared" si="0"/>
        <v>-7550</v>
      </c>
    </row>
    <row r="10" spans="1:4" x14ac:dyDescent="0.25">
      <c r="A10" s="2" t="s">
        <v>9</v>
      </c>
      <c r="B10" s="8">
        <v>150000</v>
      </c>
      <c r="C10" s="8">
        <v>164000</v>
      </c>
      <c r="D10" s="8">
        <f t="shared" si="0"/>
        <v>14000</v>
      </c>
    </row>
    <row r="11" spans="1:4" x14ac:dyDescent="0.25">
      <c r="A11" s="2" t="s">
        <v>10</v>
      </c>
      <c r="B11" s="8">
        <v>80000</v>
      </c>
      <c r="C11" s="8">
        <v>42000</v>
      </c>
      <c r="D11" s="8">
        <f t="shared" si="0"/>
        <v>-38000</v>
      </c>
    </row>
    <row r="12" spans="1:4" ht="15.75" thickBot="1" x14ac:dyDescent="0.3">
      <c r="A12" s="2" t="s">
        <v>11</v>
      </c>
      <c r="B12" s="8">
        <v>40000</v>
      </c>
      <c r="C12" s="8">
        <v>26500</v>
      </c>
      <c r="D12" s="8">
        <f t="shared" si="0"/>
        <v>-13500</v>
      </c>
    </row>
    <row r="13" spans="1:4" ht="15.75" thickTop="1" x14ac:dyDescent="0.25">
      <c r="A13" s="1" t="s">
        <v>12</v>
      </c>
      <c r="B13" s="9">
        <f>SUM(B6:B12)</f>
        <v>1840000</v>
      </c>
      <c r="C13" s="9">
        <f>SUM(C6:C12)</f>
        <v>2021950</v>
      </c>
      <c r="D13" s="9">
        <f>SUM(D6:D12)</f>
        <v>181950</v>
      </c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&amp;F</oddHeader>
    <oddFooter>Sida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14"/>
  <sheetViews>
    <sheetView workbookViewId="0">
      <selection activeCell="B7" sqref="B7"/>
    </sheetView>
  </sheetViews>
  <sheetFormatPr defaultColWidth="9.140625" defaultRowHeight="15" x14ac:dyDescent="0.25"/>
  <cols>
    <col min="1" max="1" width="16.5703125" style="2" customWidth="1"/>
    <col min="2" max="4" width="9.85546875" style="2" customWidth="1"/>
    <col min="5" max="16384" width="9.140625" style="2"/>
  </cols>
  <sheetData>
    <row r="1" spans="1:4" ht="21" x14ac:dyDescent="0.35">
      <c r="A1" s="7" t="s">
        <v>15</v>
      </c>
    </row>
    <row r="3" spans="1:4" x14ac:dyDescent="0.25">
      <c r="A3" s="1" t="s">
        <v>0</v>
      </c>
    </row>
    <row r="5" spans="1:4" ht="15.75" thickBot="1" x14ac:dyDescent="0.3"/>
    <row r="6" spans="1:4" x14ac:dyDescent="0.25">
      <c r="A6" s="3"/>
      <c r="B6" s="10" t="s">
        <v>2</v>
      </c>
      <c r="C6" s="10" t="s">
        <v>3</v>
      </c>
      <c r="D6" s="10" t="s">
        <v>4</v>
      </c>
    </row>
    <row r="7" spans="1:4" x14ac:dyDescent="0.25">
      <c r="A7" s="4" t="s">
        <v>5</v>
      </c>
      <c r="B7" s="11">
        <v>4550000</v>
      </c>
      <c r="C7" s="11">
        <v>4839000</v>
      </c>
      <c r="D7" s="11">
        <v>289000</v>
      </c>
    </row>
    <row r="8" spans="1:4" x14ac:dyDescent="0.25">
      <c r="A8" s="4" t="s">
        <v>6</v>
      </c>
      <c r="B8" s="11">
        <v>144000</v>
      </c>
      <c r="C8" s="11">
        <v>117750</v>
      </c>
      <c r="D8" s="11">
        <v>-26250</v>
      </c>
    </row>
    <row r="9" spans="1:4" x14ac:dyDescent="0.25">
      <c r="A9" s="4" t="s">
        <v>7</v>
      </c>
      <c r="B9" s="11">
        <v>120000</v>
      </c>
      <c r="C9" s="11">
        <v>122922</v>
      </c>
      <c r="D9" s="11">
        <v>2922</v>
      </c>
    </row>
    <row r="10" spans="1:4" x14ac:dyDescent="0.25">
      <c r="A10" s="4" t="s">
        <v>8</v>
      </c>
      <c r="B10" s="11">
        <v>43000</v>
      </c>
      <c r="C10" s="11">
        <v>31780</v>
      </c>
      <c r="D10" s="11">
        <v>-11220</v>
      </c>
    </row>
    <row r="11" spans="1:4" x14ac:dyDescent="0.25">
      <c r="A11" s="4" t="s">
        <v>9</v>
      </c>
      <c r="B11" s="11">
        <v>316000</v>
      </c>
      <c r="C11" s="11">
        <v>322480</v>
      </c>
      <c r="D11" s="11">
        <v>6480</v>
      </c>
    </row>
    <row r="12" spans="1:4" x14ac:dyDescent="0.25">
      <c r="A12" s="4" t="s">
        <v>10</v>
      </c>
      <c r="B12" s="11">
        <v>120000</v>
      </c>
      <c r="C12" s="11">
        <v>87610</v>
      </c>
      <c r="D12" s="11">
        <v>-32390</v>
      </c>
    </row>
    <row r="13" spans="1:4" x14ac:dyDescent="0.25">
      <c r="A13" s="4" t="s">
        <v>11</v>
      </c>
      <c r="B13" s="11">
        <v>65000</v>
      </c>
      <c r="C13" s="11">
        <v>45400</v>
      </c>
      <c r="D13" s="11">
        <v>-19600</v>
      </c>
    </row>
    <row r="14" spans="1:4" ht="15.75" thickBot="1" x14ac:dyDescent="0.3">
      <c r="A14" s="5" t="s">
        <v>12</v>
      </c>
      <c r="B14" s="12">
        <v>5358000</v>
      </c>
      <c r="C14" s="12">
        <v>5566942</v>
      </c>
      <c r="D14" s="12">
        <v>208942</v>
      </c>
    </row>
  </sheetData>
  <dataConsolidate topLabels="1">
    <dataRefs count="3">
      <dataRef ref="A5:D13" sheet="Ekonomiavd" r:id="rId1"/>
      <dataRef ref="A5:D13" sheet="Försäljningsavd" r:id="rId2"/>
      <dataRef ref="A5:D13" sheet="Marknadsavd" r:id="rId3"/>
    </dataRefs>
  </dataConsolidate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Hela företaget</vt:lpstr>
      <vt:lpstr>Ekonomiavd</vt:lpstr>
      <vt:lpstr>Marknadsavd</vt:lpstr>
      <vt:lpstr>Försäljningsavd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2016-01-27T12:22:25Z</dcterms:created>
  <dcterms:modified xsi:type="dcterms:W3CDTF">2017-01-30T14:22:51Z</dcterms:modified>
</cp:coreProperties>
</file>