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2017 Excel nya/"/>
    </mc:Choice>
  </mc:AlternateContent>
  <bookViews>
    <workbookView xWindow="-15" yWindow="-15" windowWidth="9630" windowHeight="5685"/>
  </bookViews>
  <sheets>
    <sheet name="övning" sheetId="1" r:id="rId1"/>
    <sheet name="lösning" sheetId="2" r:id="rId2"/>
  </sheets>
  <calcPr calcId="171027"/>
</workbook>
</file>

<file path=xl/calcChain.xml><?xml version="1.0" encoding="utf-8"?>
<calcChain xmlns="http://schemas.openxmlformats.org/spreadsheetml/2006/main">
  <c r="E4" i="2" l="1"/>
  <c r="I4" i="2"/>
  <c r="M4" i="2"/>
  <c r="Q4" i="2"/>
  <c r="E5" i="2"/>
  <c r="I5" i="2"/>
  <c r="M5" i="2"/>
  <c r="Q5" i="2"/>
  <c r="E6" i="2"/>
  <c r="I6" i="2"/>
  <c r="M6" i="2"/>
  <c r="Q6" i="2"/>
  <c r="B7" i="2"/>
  <c r="C7" i="2"/>
  <c r="D7" i="2"/>
  <c r="F7" i="2"/>
  <c r="G7" i="2"/>
  <c r="H7" i="2"/>
  <c r="J7" i="2"/>
  <c r="K7" i="2"/>
  <c r="L7" i="2"/>
  <c r="N7" i="2"/>
  <c r="O7" i="2"/>
  <c r="P7" i="2"/>
  <c r="E9" i="2"/>
  <c r="I9" i="2"/>
  <c r="I14" i="2" s="1"/>
  <c r="M9" i="2"/>
  <c r="Q9" i="2"/>
  <c r="E10" i="2"/>
  <c r="I10" i="2"/>
  <c r="I15" i="2" s="1"/>
  <c r="M10" i="2"/>
  <c r="M15" i="2" s="1"/>
  <c r="Q10" i="2"/>
  <c r="E11" i="2"/>
  <c r="I11" i="2"/>
  <c r="M11" i="2"/>
  <c r="Q11" i="2"/>
  <c r="B12" i="2"/>
  <c r="C12" i="2"/>
  <c r="D12" i="2"/>
  <c r="F12" i="2"/>
  <c r="G12" i="2"/>
  <c r="H12" i="2"/>
  <c r="J12" i="2"/>
  <c r="K12" i="2"/>
  <c r="L12" i="2"/>
  <c r="N12" i="2"/>
  <c r="O12" i="2"/>
  <c r="P12" i="2"/>
  <c r="B14" i="2"/>
  <c r="C14" i="2"/>
  <c r="D14" i="2"/>
  <c r="F14" i="2"/>
  <c r="G14" i="2"/>
  <c r="H14" i="2"/>
  <c r="J14" i="2"/>
  <c r="K14" i="2"/>
  <c r="L14" i="2"/>
  <c r="N14" i="2"/>
  <c r="O14" i="2"/>
  <c r="P14" i="2"/>
  <c r="B15" i="2"/>
  <c r="C15" i="2"/>
  <c r="D15" i="2"/>
  <c r="F15" i="2"/>
  <c r="G15" i="2"/>
  <c r="H15" i="2"/>
  <c r="J15" i="2"/>
  <c r="K15" i="2"/>
  <c r="L15" i="2"/>
  <c r="N15" i="2"/>
  <c r="O15" i="2"/>
  <c r="P15" i="2"/>
  <c r="B16" i="2"/>
  <c r="C16" i="2"/>
  <c r="D16" i="2"/>
  <c r="F16" i="2"/>
  <c r="G16" i="2"/>
  <c r="H16" i="2"/>
  <c r="J16" i="2"/>
  <c r="K16" i="2"/>
  <c r="L16" i="2"/>
  <c r="N16" i="2"/>
  <c r="O16" i="2"/>
  <c r="P16" i="2"/>
  <c r="E4" i="1"/>
  <c r="I4" i="1"/>
  <c r="R4" i="1" s="1"/>
  <c r="M4" i="1"/>
  <c r="Q4" i="1"/>
  <c r="E5" i="1"/>
  <c r="E7" i="1" s="1"/>
  <c r="I5" i="1"/>
  <c r="M5" i="1"/>
  <c r="M7" i="1" s="1"/>
  <c r="Q5" i="1"/>
  <c r="R5" i="1"/>
  <c r="E6" i="1"/>
  <c r="I6" i="1"/>
  <c r="R6" i="1" s="1"/>
  <c r="M6" i="1"/>
  <c r="Q6" i="1"/>
  <c r="Q7" i="1" s="1"/>
  <c r="B7" i="1"/>
  <c r="C7" i="1"/>
  <c r="D7" i="1"/>
  <c r="F7" i="1"/>
  <c r="G7" i="1"/>
  <c r="H7" i="1"/>
  <c r="J7" i="1"/>
  <c r="K7" i="1"/>
  <c r="L7" i="1"/>
  <c r="N7" i="1"/>
  <c r="O7" i="1"/>
  <c r="P7" i="1"/>
  <c r="E9" i="1"/>
  <c r="I9" i="1"/>
  <c r="R9" i="1" s="1"/>
  <c r="M9" i="1"/>
  <c r="Q9" i="1"/>
  <c r="Q12" i="1" s="1"/>
  <c r="E10" i="1"/>
  <c r="E12" i="1" s="1"/>
  <c r="I10" i="1"/>
  <c r="M10" i="1"/>
  <c r="M12" i="1" s="1"/>
  <c r="Q10" i="1"/>
  <c r="R10" i="1"/>
  <c r="E11" i="1"/>
  <c r="I11" i="1"/>
  <c r="R11" i="1" s="1"/>
  <c r="M11" i="1"/>
  <c r="Q11" i="1"/>
  <c r="B12" i="1"/>
  <c r="C12" i="1"/>
  <c r="D12" i="1"/>
  <c r="F12" i="1"/>
  <c r="G12" i="1"/>
  <c r="H12" i="1"/>
  <c r="J12" i="1"/>
  <c r="K12" i="1"/>
  <c r="L12" i="1"/>
  <c r="N12" i="1"/>
  <c r="O12" i="1"/>
  <c r="P12" i="1"/>
  <c r="B14" i="1"/>
  <c r="C14" i="1"/>
  <c r="D14" i="1"/>
  <c r="E14" i="1"/>
  <c r="R14" i="1" s="1"/>
  <c r="F14" i="1"/>
  <c r="G14" i="1"/>
  <c r="H14" i="1"/>
  <c r="I14" i="1"/>
  <c r="J14" i="1"/>
  <c r="K14" i="1"/>
  <c r="L14" i="1"/>
  <c r="M14" i="1"/>
  <c r="N14" i="1"/>
  <c r="O14" i="1"/>
  <c r="P14" i="1"/>
  <c r="Q14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B16" i="1"/>
  <c r="C16" i="1"/>
  <c r="C17" i="1" s="1"/>
  <c r="D16" i="1"/>
  <c r="E16" i="1"/>
  <c r="R16" i="1" s="1"/>
  <c r="F16" i="1"/>
  <c r="G16" i="1"/>
  <c r="G17" i="1" s="1"/>
  <c r="H16" i="1"/>
  <c r="I16" i="1"/>
  <c r="I17" i="1" s="1"/>
  <c r="J16" i="1"/>
  <c r="K16" i="1"/>
  <c r="K17" i="1" s="1"/>
  <c r="L16" i="1"/>
  <c r="M16" i="1"/>
  <c r="M17" i="1" s="1"/>
  <c r="N16" i="1"/>
  <c r="O16" i="1"/>
  <c r="O17" i="1" s="1"/>
  <c r="P16" i="1"/>
  <c r="Q16" i="1"/>
  <c r="Q17" i="1" s="1"/>
  <c r="B17" i="1"/>
  <c r="D17" i="1"/>
  <c r="F17" i="1"/>
  <c r="H17" i="1"/>
  <c r="J17" i="1"/>
  <c r="L17" i="1"/>
  <c r="N17" i="1"/>
  <c r="P17" i="1"/>
  <c r="Q12" i="2" l="1"/>
  <c r="Q15" i="2"/>
  <c r="Q16" i="2"/>
  <c r="Q14" i="2"/>
  <c r="E15" i="2"/>
  <c r="R15" i="2" s="1"/>
  <c r="E14" i="2"/>
  <c r="E7" i="2"/>
  <c r="B17" i="2"/>
  <c r="E16" i="2"/>
  <c r="C17" i="2"/>
  <c r="O17" i="2"/>
  <c r="D17" i="2"/>
  <c r="J17" i="2"/>
  <c r="K17" i="2"/>
  <c r="M12" i="2"/>
  <c r="F17" i="2"/>
  <c r="M14" i="2"/>
  <c r="E12" i="2"/>
  <c r="N17" i="2"/>
  <c r="Q7" i="2"/>
  <c r="H17" i="2"/>
  <c r="R10" i="2"/>
  <c r="M7" i="2"/>
  <c r="I16" i="2"/>
  <c r="I17" i="2" s="1"/>
  <c r="R4" i="2"/>
  <c r="P17" i="2"/>
  <c r="R11" i="2"/>
  <c r="I12" i="2"/>
  <c r="M16" i="2"/>
  <c r="L17" i="2"/>
  <c r="G17" i="2"/>
  <c r="R5" i="2"/>
  <c r="R9" i="2"/>
  <c r="I7" i="2"/>
  <c r="R6" i="2"/>
  <c r="E17" i="1"/>
  <c r="R17" i="1" s="1"/>
  <c r="I12" i="1"/>
  <c r="R12" i="1" s="1"/>
  <c r="I7" i="1"/>
  <c r="R7" i="1" s="1"/>
  <c r="E17" i="2"/>
  <c r="Q17" i="2" l="1"/>
  <c r="R14" i="2"/>
  <c r="M17" i="2"/>
  <c r="R17" i="2" s="1"/>
  <c r="R12" i="2"/>
  <c r="R7" i="2"/>
  <c r="R16" i="2"/>
</calcChain>
</file>

<file path=xl/sharedStrings.xml><?xml version="1.0" encoding="utf-8"?>
<sst xmlns="http://schemas.openxmlformats.org/spreadsheetml/2006/main" count="60" uniqueCount="24">
  <si>
    <t>Jan</t>
  </si>
  <si>
    <t>Feb</t>
  </si>
  <si>
    <t>Mar</t>
  </si>
  <si>
    <t>Kvartal 1</t>
  </si>
  <si>
    <t>Apr</t>
  </si>
  <si>
    <t>Maj</t>
  </si>
  <si>
    <t>Jun</t>
  </si>
  <si>
    <t>Kvartal 2</t>
  </si>
  <si>
    <t>Jul</t>
  </si>
  <si>
    <t>Aug</t>
  </si>
  <si>
    <t>Sep</t>
  </si>
  <si>
    <t>Kvartal 3</t>
  </si>
  <si>
    <t>Okt</t>
  </si>
  <si>
    <t>Nov</t>
  </si>
  <si>
    <t>Dec</t>
  </si>
  <si>
    <t>Kvartal 4</t>
  </si>
  <si>
    <t>Helår</t>
  </si>
  <si>
    <t>Stockholm</t>
  </si>
  <si>
    <t>Göteborg</t>
  </si>
  <si>
    <t>Malmö</t>
  </si>
  <si>
    <t>Intäkter</t>
  </si>
  <si>
    <t>Kostnader</t>
  </si>
  <si>
    <t>Resultat</t>
  </si>
  <si>
    <t>Storparti 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</si>
</sst>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MS Sans Serif"/>
    </font>
    <font>
      <b/>
      <sz val="10"/>
      <name val="MS Sans Serif"/>
      <family val="2"/>
    </font>
    <font>
      <sz val="10"/>
      <name val="MS Sans Serif"/>
      <family val="2"/>
    </font>
    <font>
      <b/>
      <sz val="12"/>
      <name val="MS Sans Serif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2" xfId="0" applyFont="1" applyBorder="1" applyAlignment="1">
      <alignment horizontal="center"/>
    </xf>
    <xf numFmtId="0" fontId="0" fillId="0" borderId="0" xfId="0" applyBorder="1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tabColor theme="4" tint="0.39997558519241921"/>
  </sheetPr>
  <dimension ref="A1:R27"/>
  <sheetViews>
    <sheetView tabSelected="1" workbookViewId="0">
      <selection activeCell="A4" sqref="A4"/>
    </sheetView>
  </sheetViews>
  <sheetFormatPr defaultRowHeight="12.75" x14ac:dyDescent="0.2"/>
  <cols>
    <col min="1" max="1" width="13.85546875" style="1" customWidth="1"/>
    <col min="2" max="4" width="9.140625" customWidth="1"/>
    <col min="5" max="5" width="9.140625" style="8" customWidth="1"/>
    <col min="6" max="17" width="9.140625" customWidth="1"/>
  </cols>
  <sheetData>
    <row r="1" spans="1:18" ht="15.75" x14ac:dyDescent="0.25">
      <c r="A1" s="11" t="s">
        <v>23</v>
      </c>
    </row>
    <row r="2" spans="1:18" x14ac:dyDescent="0.2">
      <c r="A2" s="2"/>
    </row>
    <row r="3" spans="1:18" s="4" customFormat="1" x14ac:dyDescent="0.2"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7</v>
      </c>
      <c r="J3" s="6" t="s">
        <v>8</v>
      </c>
      <c r="K3" s="6" t="s">
        <v>9</v>
      </c>
      <c r="L3" s="6" t="s">
        <v>10</v>
      </c>
      <c r="M3" s="6" t="s">
        <v>11</v>
      </c>
      <c r="N3" s="6" t="s">
        <v>12</v>
      </c>
      <c r="O3" s="6" t="s">
        <v>13</v>
      </c>
      <c r="P3" s="6" t="s">
        <v>14</v>
      </c>
      <c r="Q3" s="6" t="s">
        <v>15</v>
      </c>
      <c r="R3" s="6" t="s">
        <v>16</v>
      </c>
    </row>
    <row r="4" spans="1:18" x14ac:dyDescent="0.2">
      <c r="A4" t="s">
        <v>17</v>
      </c>
      <c r="B4">
        <v>42518</v>
      </c>
      <c r="C4">
        <v>40999</v>
      </c>
      <c r="D4">
        <v>39897</v>
      </c>
      <c r="E4" s="8">
        <f>SUM(B4:D4)</f>
        <v>123414</v>
      </c>
      <c r="F4">
        <v>41704</v>
      </c>
      <c r="G4">
        <v>43597</v>
      </c>
      <c r="H4">
        <v>42645</v>
      </c>
      <c r="I4">
        <f>SUM(F4:H4)</f>
        <v>127946</v>
      </c>
      <c r="J4">
        <v>43285</v>
      </c>
      <c r="K4">
        <v>41988</v>
      </c>
      <c r="L4">
        <v>44657</v>
      </c>
      <c r="M4">
        <f>SUM(J4:L4)</f>
        <v>129930</v>
      </c>
      <c r="N4">
        <v>46877</v>
      </c>
      <c r="O4">
        <v>48648</v>
      </c>
      <c r="P4">
        <v>46267</v>
      </c>
      <c r="Q4">
        <f>SUM(N4:P4)</f>
        <v>141792</v>
      </c>
      <c r="R4">
        <f>E4+I4+M4+Q4</f>
        <v>523082</v>
      </c>
    </row>
    <row r="5" spans="1:18" x14ac:dyDescent="0.2">
      <c r="A5" t="s">
        <v>18</v>
      </c>
      <c r="B5">
        <v>22487</v>
      </c>
      <c r="C5">
        <v>23546</v>
      </c>
      <c r="D5">
        <v>22678</v>
      </c>
      <c r="E5" s="8">
        <f>SUM(B5:D5)</f>
        <v>68711</v>
      </c>
      <c r="F5">
        <v>24088</v>
      </c>
      <c r="G5">
        <v>23487</v>
      </c>
      <c r="H5">
        <v>22599</v>
      </c>
      <c r="I5">
        <f>SUM(F5:H5)</f>
        <v>70174</v>
      </c>
      <c r="J5">
        <v>23798</v>
      </c>
      <c r="K5">
        <v>24657</v>
      </c>
      <c r="L5">
        <v>27462</v>
      </c>
      <c r="M5">
        <f>SUM(J5:L5)</f>
        <v>75917</v>
      </c>
      <c r="N5">
        <v>28766</v>
      </c>
      <c r="O5">
        <v>26915</v>
      </c>
      <c r="P5">
        <v>24675</v>
      </c>
      <c r="Q5">
        <f>SUM(N5:P5)</f>
        <v>80356</v>
      </c>
      <c r="R5">
        <f>E5+I5+M5+Q5</f>
        <v>295158</v>
      </c>
    </row>
    <row r="6" spans="1:18" ht="13.5" thickBot="1" x14ac:dyDescent="0.25">
      <c r="A6" t="s">
        <v>19</v>
      </c>
      <c r="B6">
        <v>9688</v>
      </c>
      <c r="C6">
        <v>11243</v>
      </c>
      <c r="D6">
        <v>12348</v>
      </c>
      <c r="E6" s="8">
        <f>SUM(B6:D6)</f>
        <v>33279</v>
      </c>
      <c r="F6">
        <v>13220</v>
      </c>
      <c r="G6">
        <v>12786</v>
      </c>
      <c r="H6">
        <v>13487</v>
      </c>
      <c r="I6">
        <f>SUM(F6:H6)</f>
        <v>39493</v>
      </c>
      <c r="J6">
        <v>14187</v>
      </c>
      <c r="K6">
        <v>12677</v>
      </c>
      <c r="L6">
        <v>13467</v>
      </c>
      <c r="M6">
        <f>SUM(J6:L6)</f>
        <v>40331</v>
      </c>
      <c r="N6">
        <v>15411</v>
      </c>
      <c r="O6">
        <v>12917</v>
      </c>
      <c r="P6">
        <v>16579</v>
      </c>
      <c r="Q6">
        <f>SUM(N6:P6)</f>
        <v>44907</v>
      </c>
      <c r="R6">
        <f>E6+I6+M6+Q6</f>
        <v>158010</v>
      </c>
    </row>
    <row r="7" spans="1:18" ht="13.5" thickTop="1" x14ac:dyDescent="0.2">
      <c r="A7" s="3" t="s">
        <v>20</v>
      </c>
      <c r="B7" s="5">
        <f t="shared" ref="B7:Q7" si="0">SUM(B4:B6)</f>
        <v>74693</v>
      </c>
      <c r="C7" s="5">
        <f t="shared" si="0"/>
        <v>75788</v>
      </c>
      <c r="D7" s="5">
        <f t="shared" si="0"/>
        <v>74923</v>
      </c>
      <c r="E7" s="9">
        <f t="shared" si="0"/>
        <v>225404</v>
      </c>
      <c r="F7" s="5">
        <f t="shared" si="0"/>
        <v>79012</v>
      </c>
      <c r="G7" s="5">
        <f t="shared" si="0"/>
        <v>79870</v>
      </c>
      <c r="H7" s="5">
        <f t="shared" si="0"/>
        <v>78731</v>
      </c>
      <c r="I7" s="5">
        <f t="shared" si="0"/>
        <v>237613</v>
      </c>
      <c r="J7" s="5">
        <f t="shared" si="0"/>
        <v>81270</v>
      </c>
      <c r="K7" s="5">
        <f t="shared" si="0"/>
        <v>79322</v>
      </c>
      <c r="L7" s="5">
        <f t="shared" si="0"/>
        <v>85586</v>
      </c>
      <c r="M7" s="5">
        <f t="shared" si="0"/>
        <v>246178</v>
      </c>
      <c r="N7" s="5">
        <f t="shared" si="0"/>
        <v>91054</v>
      </c>
      <c r="O7" s="5">
        <f t="shared" si="0"/>
        <v>88480</v>
      </c>
      <c r="P7" s="5">
        <f t="shared" si="0"/>
        <v>87521</v>
      </c>
      <c r="Q7" s="5">
        <f t="shared" si="0"/>
        <v>267055</v>
      </c>
      <c r="R7" s="5">
        <f>E7+I7+M7+Q7</f>
        <v>976250</v>
      </c>
    </row>
    <row r="8" spans="1:18" x14ac:dyDescent="0.2">
      <c r="A8" s="3"/>
      <c r="B8" s="7"/>
      <c r="C8" s="7"/>
      <c r="D8" s="7"/>
      <c r="E8" s="10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 x14ac:dyDescent="0.2">
      <c r="A9" t="s">
        <v>17</v>
      </c>
      <c r="B9">
        <v>31675</v>
      </c>
      <c r="C9">
        <v>33457</v>
      </c>
      <c r="D9">
        <v>29765</v>
      </c>
      <c r="E9" s="8">
        <f>SUM(B9:D9)</f>
        <v>94897</v>
      </c>
      <c r="F9">
        <v>33654</v>
      </c>
      <c r="G9">
        <v>38675</v>
      </c>
      <c r="H9">
        <v>36477</v>
      </c>
      <c r="I9">
        <f>SUM(F9:H9)</f>
        <v>108806</v>
      </c>
      <c r="J9">
        <v>39756</v>
      </c>
      <c r="K9">
        <v>42157</v>
      </c>
      <c r="L9">
        <v>48657</v>
      </c>
      <c r="M9">
        <f>SUM(J9:L9)</f>
        <v>130570</v>
      </c>
      <c r="N9">
        <v>41964</v>
      </c>
      <c r="O9">
        <v>39564</v>
      </c>
      <c r="P9">
        <v>34344</v>
      </c>
      <c r="Q9">
        <f>SUM(N9:P9)</f>
        <v>115872</v>
      </c>
      <c r="R9">
        <f>E9+I9+M9+Q9</f>
        <v>450145</v>
      </c>
    </row>
    <row r="10" spans="1:18" x14ac:dyDescent="0.2">
      <c r="A10" t="s">
        <v>18</v>
      </c>
      <c r="B10">
        <v>13577</v>
      </c>
      <c r="C10">
        <v>14675</v>
      </c>
      <c r="D10">
        <v>13756</v>
      </c>
      <c r="E10" s="8">
        <f>SUM(B10:D10)</f>
        <v>42008</v>
      </c>
      <c r="F10">
        <v>14788</v>
      </c>
      <c r="G10">
        <v>16118</v>
      </c>
      <c r="H10">
        <v>14789</v>
      </c>
      <c r="I10">
        <f>SUM(F10:H10)</f>
        <v>45695</v>
      </c>
      <c r="J10">
        <v>15944</v>
      </c>
      <c r="K10">
        <v>18795</v>
      </c>
      <c r="L10">
        <v>19987</v>
      </c>
      <c r="M10">
        <f>SUM(J10:L10)</f>
        <v>54726</v>
      </c>
      <c r="N10">
        <v>22164</v>
      </c>
      <c r="O10">
        <v>23467</v>
      </c>
      <c r="P10">
        <v>21645</v>
      </c>
      <c r="Q10">
        <f>SUM(N10:P10)</f>
        <v>67276</v>
      </c>
      <c r="R10">
        <f>E10+I10+M10+Q10</f>
        <v>209705</v>
      </c>
    </row>
    <row r="11" spans="1:18" ht="13.5" thickBot="1" x14ac:dyDescent="0.25">
      <c r="A11" t="s">
        <v>19</v>
      </c>
      <c r="B11">
        <v>4975</v>
      </c>
      <c r="C11">
        <v>6279</v>
      </c>
      <c r="D11">
        <v>6897</v>
      </c>
      <c r="E11" s="8">
        <f>SUM(B11:D11)</f>
        <v>18151</v>
      </c>
      <c r="F11">
        <v>7127</v>
      </c>
      <c r="G11">
        <v>7270</v>
      </c>
      <c r="H11">
        <v>8310</v>
      </c>
      <c r="I11">
        <f>SUM(F11:H11)</f>
        <v>22707</v>
      </c>
      <c r="J11">
        <v>7799</v>
      </c>
      <c r="K11">
        <v>8280</v>
      </c>
      <c r="L11">
        <v>9120</v>
      </c>
      <c r="M11">
        <f>SUM(J11:L11)</f>
        <v>25199</v>
      </c>
      <c r="N11">
        <v>11546</v>
      </c>
      <c r="O11">
        <v>8977</v>
      </c>
      <c r="P11">
        <v>8798</v>
      </c>
      <c r="Q11">
        <f>SUM(N11:P11)</f>
        <v>29321</v>
      </c>
      <c r="R11">
        <f>E11+I11+M11+Q11</f>
        <v>95378</v>
      </c>
    </row>
    <row r="12" spans="1:18" ht="13.5" thickTop="1" x14ac:dyDescent="0.2">
      <c r="A12" s="3" t="s">
        <v>21</v>
      </c>
      <c r="B12" s="5">
        <f t="shared" ref="B12:Q12" si="1">SUM(B9:B11)</f>
        <v>50227</v>
      </c>
      <c r="C12" s="5">
        <f t="shared" si="1"/>
        <v>54411</v>
      </c>
      <c r="D12" s="5">
        <f t="shared" si="1"/>
        <v>50418</v>
      </c>
      <c r="E12" s="9">
        <f t="shared" si="1"/>
        <v>155056</v>
      </c>
      <c r="F12" s="5">
        <f t="shared" si="1"/>
        <v>55569</v>
      </c>
      <c r="G12" s="5">
        <f t="shared" si="1"/>
        <v>62063</v>
      </c>
      <c r="H12" s="5">
        <f t="shared" si="1"/>
        <v>59576</v>
      </c>
      <c r="I12" s="5">
        <f t="shared" si="1"/>
        <v>177208</v>
      </c>
      <c r="J12" s="5">
        <f t="shared" si="1"/>
        <v>63499</v>
      </c>
      <c r="K12" s="5">
        <f t="shared" si="1"/>
        <v>69232</v>
      </c>
      <c r="L12" s="5">
        <f t="shared" si="1"/>
        <v>77764</v>
      </c>
      <c r="M12" s="5">
        <f t="shared" si="1"/>
        <v>210495</v>
      </c>
      <c r="N12" s="5">
        <f t="shared" si="1"/>
        <v>75674</v>
      </c>
      <c r="O12" s="5">
        <f t="shared" si="1"/>
        <v>72008</v>
      </c>
      <c r="P12" s="5">
        <f t="shared" si="1"/>
        <v>64787</v>
      </c>
      <c r="Q12" s="5">
        <f t="shared" si="1"/>
        <v>212469</v>
      </c>
      <c r="R12" s="5">
        <f>E12+I12+M12+Q12</f>
        <v>755228</v>
      </c>
    </row>
    <row r="13" spans="1:18" x14ac:dyDescent="0.2">
      <c r="A13" s="3"/>
      <c r="B13" s="7"/>
      <c r="C13" s="7"/>
      <c r="D13" s="7"/>
      <c r="E13" s="10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8" x14ac:dyDescent="0.2">
      <c r="A14" t="s">
        <v>17</v>
      </c>
      <c r="B14">
        <f t="shared" ref="B14:Q16" si="2">B4-B9</f>
        <v>10843</v>
      </c>
      <c r="C14">
        <f t="shared" si="2"/>
        <v>7542</v>
      </c>
      <c r="D14">
        <f t="shared" si="2"/>
        <v>10132</v>
      </c>
      <c r="E14" s="8">
        <f t="shared" si="2"/>
        <v>28517</v>
      </c>
      <c r="F14">
        <f t="shared" si="2"/>
        <v>8050</v>
      </c>
      <c r="G14">
        <f t="shared" si="2"/>
        <v>4922</v>
      </c>
      <c r="H14">
        <f t="shared" si="2"/>
        <v>6168</v>
      </c>
      <c r="I14">
        <f t="shared" si="2"/>
        <v>19140</v>
      </c>
      <c r="J14">
        <f t="shared" si="2"/>
        <v>3529</v>
      </c>
      <c r="K14">
        <f t="shared" si="2"/>
        <v>-169</v>
      </c>
      <c r="L14">
        <f t="shared" si="2"/>
        <v>-4000</v>
      </c>
      <c r="M14">
        <f t="shared" si="2"/>
        <v>-640</v>
      </c>
      <c r="N14">
        <f t="shared" si="2"/>
        <v>4913</v>
      </c>
      <c r="O14">
        <f t="shared" si="2"/>
        <v>9084</v>
      </c>
      <c r="P14">
        <f t="shared" si="2"/>
        <v>11923</v>
      </c>
      <c r="Q14">
        <f t="shared" si="2"/>
        <v>25920</v>
      </c>
      <c r="R14">
        <f>E14+I14+M14+Q14</f>
        <v>72937</v>
      </c>
    </row>
    <row r="15" spans="1:18" x14ac:dyDescent="0.2">
      <c r="A15" t="s">
        <v>18</v>
      </c>
      <c r="B15">
        <f t="shared" si="2"/>
        <v>8910</v>
      </c>
      <c r="C15">
        <f t="shared" si="2"/>
        <v>8871</v>
      </c>
      <c r="D15">
        <f t="shared" si="2"/>
        <v>8922</v>
      </c>
      <c r="E15" s="8">
        <f t="shared" si="2"/>
        <v>26703</v>
      </c>
      <c r="F15">
        <f t="shared" si="2"/>
        <v>9300</v>
      </c>
      <c r="G15">
        <f t="shared" si="2"/>
        <v>7369</v>
      </c>
      <c r="H15">
        <f t="shared" si="2"/>
        <v>7810</v>
      </c>
      <c r="I15">
        <f t="shared" si="2"/>
        <v>24479</v>
      </c>
      <c r="J15">
        <f t="shared" si="2"/>
        <v>7854</v>
      </c>
      <c r="K15">
        <f t="shared" si="2"/>
        <v>5862</v>
      </c>
      <c r="L15">
        <f t="shared" si="2"/>
        <v>7475</v>
      </c>
      <c r="M15">
        <f t="shared" si="2"/>
        <v>21191</v>
      </c>
      <c r="N15">
        <f t="shared" si="2"/>
        <v>6602</v>
      </c>
      <c r="O15">
        <f t="shared" si="2"/>
        <v>3448</v>
      </c>
      <c r="P15">
        <f t="shared" si="2"/>
        <v>3030</v>
      </c>
      <c r="Q15">
        <f t="shared" si="2"/>
        <v>13080</v>
      </c>
      <c r="R15">
        <f>E15+I15+M15+Q15</f>
        <v>85453</v>
      </c>
    </row>
    <row r="16" spans="1:18" ht="13.5" thickBot="1" x14ac:dyDescent="0.25">
      <c r="A16" t="s">
        <v>19</v>
      </c>
      <c r="B16">
        <f t="shared" si="2"/>
        <v>4713</v>
      </c>
      <c r="C16">
        <f t="shared" si="2"/>
        <v>4964</v>
      </c>
      <c r="D16">
        <f t="shared" si="2"/>
        <v>5451</v>
      </c>
      <c r="E16" s="8">
        <f t="shared" si="2"/>
        <v>15128</v>
      </c>
      <c r="F16">
        <f t="shared" si="2"/>
        <v>6093</v>
      </c>
      <c r="G16">
        <f t="shared" si="2"/>
        <v>5516</v>
      </c>
      <c r="H16">
        <f t="shared" si="2"/>
        <v>5177</v>
      </c>
      <c r="I16">
        <f t="shared" si="2"/>
        <v>16786</v>
      </c>
      <c r="J16">
        <f t="shared" si="2"/>
        <v>6388</v>
      </c>
      <c r="K16">
        <f t="shared" si="2"/>
        <v>4397</v>
      </c>
      <c r="L16">
        <f t="shared" si="2"/>
        <v>4347</v>
      </c>
      <c r="M16">
        <f t="shared" si="2"/>
        <v>15132</v>
      </c>
      <c r="N16">
        <f t="shared" si="2"/>
        <v>3865</v>
      </c>
      <c r="O16">
        <f t="shared" si="2"/>
        <v>3940</v>
      </c>
      <c r="P16">
        <f t="shared" si="2"/>
        <v>7781</v>
      </c>
      <c r="Q16">
        <f t="shared" si="2"/>
        <v>15586</v>
      </c>
      <c r="R16">
        <f>E16+I16+M16+Q16</f>
        <v>62632</v>
      </c>
    </row>
    <row r="17" spans="1:18" ht="13.5" thickTop="1" x14ac:dyDescent="0.2">
      <c r="A17" s="3" t="s">
        <v>22</v>
      </c>
      <c r="B17" s="5">
        <f t="shared" ref="B17:Q17" si="3">SUM(B14:B16)</f>
        <v>24466</v>
      </c>
      <c r="C17" s="5">
        <f t="shared" si="3"/>
        <v>21377</v>
      </c>
      <c r="D17" s="5">
        <f t="shared" si="3"/>
        <v>24505</v>
      </c>
      <c r="E17" s="9">
        <f t="shared" si="3"/>
        <v>70348</v>
      </c>
      <c r="F17" s="5">
        <f t="shared" si="3"/>
        <v>23443</v>
      </c>
      <c r="G17" s="5">
        <f t="shared" si="3"/>
        <v>17807</v>
      </c>
      <c r="H17" s="5">
        <f t="shared" si="3"/>
        <v>19155</v>
      </c>
      <c r="I17" s="5">
        <f t="shared" si="3"/>
        <v>60405</v>
      </c>
      <c r="J17" s="5">
        <f t="shared" si="3"/>
        <v>17771</v>
      </c>
      <c r="K17" s="5">
        <f t="shared" si="3"/>
        <v>10090</v>
      </c>
      <c r="L17" s="5">
        <f t="shared" si="3"/>
        <v>7822</v>
      </c>
      <c r="M17" s="5">
        <f t="shared" si="3"/>
        <v>35683</v>
      </c>
      <c r="N17" s="5">
        <f t="shared" si="3"/>
        <v>15380</v>
      </c>
      <c r="O17" s="5">
        <f t="shared" si="3"/>
        <v>16472</v>
      </c>
      <c r="P17" s="5">
        <f t="shared" si="3"/>
        <v>22734</v>
      </c>
      <c r="Q17" s="5">
        <f t="shared" si="3"/>
        <v>54586</v>
      </c>
      <c r="R17" s="5">
        <f>E17+I17+M17+Q17</f>
        <v>221022</v>
      </c>
    </row>
    <row r="18" spans="1:18" x14ac:dyDescent="0.2">
      <c r="A18"/>
    </row>
    <row r="19" spans="1:18" x14ac:dyDescent="0.2">
      <c r="A19"/>
    </row>
    <row r="20" spans="1:18" x14ac:dyDescent="0.2">
      <c r="A20"/>
    </row>
    <row r="21" spans="1:18" x14ac:dyDescent="0.2">
      <c r="A21"/>
    </row>
    <row r="22" spans="1:18" x14ac:dyDescent="0.2">
      <c r="A22"/>
    </row>
    <row r="23" spans="1:18" x14ac:dyDescent="0.2">
      <c r="A23"/>
    </row>
    <row r="24" spans="1:18" x14ac:dyDescent="0.2">
      <c r="A24"/>
    </row>
    <row r="25" spans="1:18" x14ac:dyDescent="0.2">
      <c r="A25"/>
    </row>
    <row r="26" spans="1:18" x14ac:dyDescent="0.2">
      <c r="A26"/>
    </row>
    <row r="27" spans="1:18" x14ac:dyDescent="0.2">
      <c r="A27"/>
    </row>
  </sheetData>
  <phoneticPr fontId="0" type="noConversion"/>
  <printOptions gridLines="1" gridLinesSet="0"/>
  <pageMargins left="0.75" right="0.75" top="1" bottom="1" header="0.5" footer="0.5"/>
  <pageSetup paperSize="9" orientation="portrait" horizontalDpi="4294967292" verticalDpi="4294967292" copies="0"/>
  <headerFooter alignWithMargins="0">
    <oddHeader>&amp;F</oddHeader>
    <oddFooter>Sida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>
    <tabColor rgb="FF92D050"/>
  </sheetPr>
  <dimension ref="A1:R27"/>
  <sheetViews>
    <sheetView workbookViewId="0">
      <selection activeCell="U11" sqref="U11"/>
    </sheetView>
  </sheetViews>
  <sheetFormatPr defaultRowHeight="12.75" outlineLevelRow="1" outlineLevelCol="2" x14ac:dyDescent="0.2"/>
  <cols>
    <col min="1" max="1" width="13.85546875" style="1" customWidth="1"/>
    <col min="2" max="4" width="9.140625" hidden="1" customWidth="1" outlineLevel="2"/>
    <col min="5" max="5" width="9.140625" style="8" hidden="1" customWidth="1" outlineLevel="1"/>
    <col min="6" max="8" width="9.140625" hidden="1" customWidth="1" outlineLevel="2"/>
    <col min="9" max="9" width="9.140625" hidden="1" customWidth="1" outlineLevel="1"/>
    <col min="10" max="12" width="9.140625" hidden="1" customWidth="1" outlineLevel="2"/>
    <col min="13" max="13" width="9.140625" hidden="1" customWidth="1" outlineLevel="1"/>
    <col min="14" max="16" width="9.140625" hidden="1" customWidth="1" outlineLevel="2"/>
    <col min="17" max="17" width="9.140625" hidden="1" customWidth="1" outlineLevel="1"/>
    <col min="18" max="18" width="9.140625" collapsed="1"/>
  </cols>
  <sheetData>
    <row r="1" spans="1:18" ht="15.75" x14ac:dyDescent="0.25">
      <c r="A1" s="11" t="s">
        <v>23</v>
      </c>
    </row>
    <row r="2" spans="1:18" x14ac:dyDescent="0.2">
      <c r="A2" s="2"/>
    </row>
    <row r="3" spans="1:18" s="4" customFormat="1" ht="13.5" thickBot="1" x14ac:dyDescent="0.25"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7</v>
      </c>
      <c r="J3" s="6" t="s">
        <v>8</v>
      </c>
      <c r="K3" s="6" t="s">
        <v>9</v>
      </c>
      <c r="L3" s="6" t="s">
        <v>10</v>
      </c>
      <c r="M3" s="6" t="s">
        <v>11</v>
      </c>
      <c r="N3" s="6" t="s">
        <v>12</v>
      </c>
      <c r="O3" s="6" t="s">
        <v>13</v>
      </c>
      <c r="P3" s="6" t="s">
        <v>14</v>
      </c>
      <c r="Q3" s="6" t="s">
        <v>15</v>
      </c>
      <c r="R3" s="6" t="s">
        <v>16</v>
      </c>
    </row>
    <row r="4" spans="1:18" hidden="1" outlineLevel="1" x14ac:dyDescent="0.2">
      <c r="A4" t="s">
        <v>17</v>
      </c>
      <c r="B4">
        <v>42518</v>
      </c>
      <c r="C4">
        <v>40999</v>
      </c>
      <c r="D4">
        <v>39897</v>
      </c>
      <c r="E4" s="8">
        <f>SUM(B4:D4)</f>
        <v>123414</v>
      </c>
      <c r="F4">
        <v>41704</v>
      </c>
      <c r="G4">
        <v>43597</v>
      </c>
      <c r="H4">
        <v>42645</v>
      </c>
      <c r="I4">
        <f>SUM(F4:H4)</f>
        <v>127946</v>
      </c>
      <c r="J4">
        <v>43285</v>
      </c>
      <c r="K4">
        <v>41988</v>
      </c>
      <c r="L4">
        <v>44657</v>
      </c>
      <c r="M4">
        <f>SUM(J4:L4)</f>
        <v>129930</v>
      </c>
      <c r="N4">
        <v>46877</v>
      </c>
      <c r="O4">
        <v>48648</v>
      </c>
      <c r="P4">
        <v>46267</v>
      </c>
      <c r="Q4">
        <f>SUM(N4:P4)</f>
        <v>141792</v>
      </c>
      <c r="R4">
        <f>E4+I4+M4+Q4</f>
        <v>523082</v>
      </c>
    </row>
    <row r="5" spans="1:18" hidden="1" outlineLevel="1" x14ac:dyDescent="0.2">
      <c r="A5" t="s">
        <v>18</v>
      </c>
      <c r="B5">
        <v>22487</v>
      </c>
      <c r="C5">
        <v>23546</v>
      </c>
      <c r="D5">
        <v>22678</v>
      </c>
      <c r="E5" s="8">
        <f>SUM(B5:D5)</f>
        <v>68711</v>
      </c>
      <c r="F5">
        <v>24088</v>
      </c>
      <c r="G5">
        <v>23487</v>
      </c>
      <c r="H5">
        <v>22599</v>
      </c>
      <c r="I5">
        <f>SUM(F5:H5)</f>
        <v>70174</v>
      </c>
      <c r="J5">
        <v>23798</v>
      </c>
      <c r="K5">
        <v>24657</v>
      </c>
      <c r="L5">
        <v>27462</v>
      </c>
      <c r="M5">
        <f>SUM(J5:L5)</f>
        <v>75917</v>
      </c>
      <c r="N5">
        <v>28766</v>
      </c>
      <c r="O5">
        <v>26915</v>
      </c>
      <c r="P5">
        <v>24675</v>
      </c>
      <c r="Q5">
        <f>SUM(N5:P5)</f>
        <v>80356</v>
      </c>
      <c r="R5">
        <f>E5+I5+M5+Q5</f>
        <v>295158</v>
      </c>
    </row>
    <row r="6" spans="1:18" ht="13.5" hidden="1" outlineLevel="1" thickBot="1" x14ac:dyDescent="0.25">
      <c r="A6" t="s">
        <v>19</v>
      </c>
      <c r="B6">
        <v>9688</v>
      </c>
      <c r="C6">
        <v>11243</v>
      </c>
      <c r="D6">
        <v>12348</v>
      </c>
      <c r="E6" s="8">
        <f>SUM(B6:D6)</f>
        <v>33279</v>
      </c>
      <c r="F6">
        <v>13220</v>
      </c>
      <c r="G6">
        <v>12786</v>
      </c>
      <c r="H6">
        <v>13487</v>
      </c>
      <c r="I6">
        <f>SUM(F6:H6)</f>
        <v>39493</v>
      </c>
      <c r="J6">
        <v>14187</v>
      </c>
      <c r="K6">
        <v>12677</v>
      </c>
      <c r="L6">
        <v>13467</v>
      </c>
      <c r="M6">
        <f>SUM(J6:L6)</f>
        <v>40331</v>
      </c>
      <c r="N6">
        <v>15411</v>
      </c>
      <c r="O6">
        <v>12917</v>
      </c>
      <c r="P6">
        <v>16579</v>
      </c>
      <c r="Q6">
        <f>SUM(N6:P6)</f>
        <v>44907</v>
      </c>
      <c r="R6">
        <f>E6+I6+M6+Q6</f>
        <v>158010</v>
      </c>
    </row>
    <row r="7" spans="1:18" ht="13.5" collapsed="1" thickTop="1" x14ac:dyDescent="0.2">
      <c r="A7" s="3" t="s">
        <v>20</v>
      </c>
      <c r="B7" s="5">
        <f t="shared" ref="B7:Q7" si="0">SUM(B4:B6)</f>
        <v>74693</v>
      </c>
      <c r="C7" s="5">
        <f t="shared" si="0"/>
        <v>75788</v>
      </c>
      <c r="D7" s="5">
        <f t="shared" si="0"/>
        <v>74923</v>
      </c>
      <c r="E7" s="9">
        <f t="shared" si="0"/>
        <v>225404</v>
      </c>
      <c r="F7" s="5">
        <f t="shared" si="0"/>
        <v>79012</v>
      </c>
      <c r="G7" s="5">
        <f t="shared" si="0"/>
        <v>79870</v>
      </c>
      <c r="H7" s="5">
        <f t="shared" si="0"/>
        <v>78731</v>
      </c>
      <c r="I7" s="5">
        <f t="shared" si="0"/>
        <v>237613</v>
      </c>
      <c r="J7" s="5">
        <f t="shared" si="0"/>
        <v>81270</v>
      </c>
      <c r="K7" s="5">
        <f t="shared" si="0"/>
        <v>79322</v>
      </c>
      <c r="L7" s="5">
        <f t="shared" si="0"/>
        <v>85586</v>
      </c>
      <c r="M7" s="5">
        <f t="shared" si="0"/>
        <v>246178</v>
      </c>
      <c r="N7" s="5">
        <f t="shared" si="0"/>
        <v>91054</v>
      </c>
      <c r="O7" s="5">
        <f t="shared" si="0"/>
        <v>88480</v>
      </c>
      <c r="P7" s="5">
        <f t="shared" si="0"/>
        <v>87521</v>
      </c>
      <c r="Q7" s="5">
        <f t="shared" si="0"/>
        <v>267055</v>
      </c>
      <c r="R7" s="5">
        <f>E7+I7+M7+Q7</f>
        <v>976250</v>
      </c>
    </row>
    <row r="8" spans="1:18" x14ac:dyDescent="0.2">
      <c r="A8" s="3"/>
      <c r="B8" s="7"/>
      <c r="C8" s="7"/>
      <c r="D8" s="7"/>
      <c r="E8" s="10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 outlineLevel="1" x14ac:dyDescent="0.2">
      <c r="A9" t="s">
        <v>17</v>
      </c>
      <c r="B9">
        <v>31675</v>
      </c>
      <c r="C9">
        <v>33457</v>
      </c>
      <c r="D9">
        <v>29765</v>
      </c>
      <c r="E9" s="8">
        <f>SUM(B9:D9)</f>
        <v>94897</v>
      </c>
      <c r="F9">
        <v>33654</v>
      </c>
      <c r="G9">
        <v>38675</v>
      </c>
      <c r="H9">
        <v>36477</v>
      </c>
      <c r="I9">
        <f>SUM(F9:H9)</f>
        <v>108806</v>
      </c>
      <c r="J9">
        <v>39756</v>
      </c>
      <c r="K9">
        <v>42157</v>
      </c>
      <c r="L9">
        <v>48657</v>
      </c>
      <c r="M9">
        <f>SUM(J9:L9)</f>
        <v>130570</v>
      </c>
      <c r="N9">
        <v>41964</v>
      </c>
      <c r="O9">
        <v>39564</v>
      </c>
      <c r="P9">
        <v>34344</v>
      </c>
      <c r="Q9">
        <f>SUM(N9:P9)</f>
        <v>115872</v>
      </c>
      <c r="R9">
        <f>E9+I9+M9+Q9</f>
        <v>450145</v>
      </c>
    </row>
    <row r="10" spans="1:18" outlineLevel="1" x14ac:dyDescent="0.2">
      <c r="A10" t="s">
        <v>18</v>
      </c>
      <c r="B10">
        <v>13577</v>
      </c>
      <c r="C10">
        <v>14675</v>
      </c>
      <c r="D10">
        <v>13756</v>
      </c>
      <c r="E10" s="8">
        <f>SUM(B10:D10)</f>
        <v>42008</v>
      </c>
      <c r="F10">
        <v>14788</v>
      </c>
      <c r="G10">
        <v>16118</v>
      </c>
      <c r="H10">
        <v>14789</v>
      </c>
      <c r="I10">
        <f>SUM(F10:H10)</f>
        <v>45695</v>
      </c>
      <c r="J10">
        <v>15944</v>
      </c>
      <c r="K10">
        <v>18795</v>
      </c>
      <c r="L10">
        <v>19987</v>
      </c>
      <c r="M10">
        <f>SUM(J10:L10)</f>
        <v>54726</v>
      </c>
      <c r="N10">
        <v>22164</v>
      </c>
      <c r="O10">
        <v>23467</v>
      </c>
      <c r="P10">
        <v>21645</v>
      </c>
      <c r="Q10">
        <f>SUM(N10:P10)</f>
        <v>67276</v>
      </c>
      <c r="R10">
        <f>E10+I10+M10+Q10</f>
        <v>209705</v>
      </c>
    </row>
    <row r="11" spans="1:18" ht="13.5" outlineLevel="1" thickBot="1" x14ac:dyDescent="0.25">
      <c r="A11" t="s">
        <v>19</v>
      </c>
      <c r="B11">
        <v>4975</v>
      </c>
      <c r="C11">
        <v>6279</v>
      </c>
      <c r="D11">
        <v>6897</v>
      </c>
      <c r="E11" s="8">
        <f>SUM(B11:D11)</f>
        <v>18151</v>
      </c>
      <c r="F11">
        <v>7127</v>
      </c>
      <c r="G11">
        <v>7270</v>
      </c>
      <c r="H11">
        <v>8310</v>
      </c>
      <c r="I11">
        <f>SUM(F11:H11)</f>
        <v>22707</v>
      </c>
      <c r="J11">
        <v>7799</v>
      </c>
      <c r="K11">
        <v>8280</v>
      </c>
      <c r="L11">
        <v>9120</v>
      </c>
      <c r="M11">
        <f>SUM(J11:L11)</f>
        <v>25199</v>
      </c>
      <c r="N11">
        <v>11546</v>
      </c>
      <c r="O11">
        <v>8977</v>
      </c>
      <c r="P11">
        <v>8798</v>
      </c>
      <c r="Q11">
        <f>SUM(N11:P11)</f>
        <v>29321</v>
      </c>
      <c r="R11">
        <f>E11+I11+M11+Q11</f>
        <v>95378</v>
      </c>
    </row>
    <row r="12" spans="1:18" ht="13.5" thickTop="1" x14ac:dyDescent="0.2">
      <c r="A12" s="3" t="s">
        <v>21</v>
      </c>
      <c r="B12" s="5">
        <f t="shared" ref="B12:Q12" si="1">SUM(B9:B11)</f>
        <v>50227</v>
      </c>
      <c r="C12" s="5">
        <f t="shared" si="1"/>
        <v>54411</v>
      </c>
      <c r="D12" s="5">
        <f t="shared" si="1"/>
        <v>50418</v>
      </c>
      <c r="E12" s="9">
        <f t="shared" si="1"/>
        <v>155056</v>
      </c>
      <c r="F12" s="5">
        <f t="shared" si="1"/>
        <v>55569</v>
      </c>
      <c r="G12" s="5">
        <f t="shared" si="1"/>
        <v>62063</v>
      </c>
      <c r="H12" s="5">
        <f t="shared" si="1"/>
        <v>59576</v>
      </c>
      <c r="I12" s="5">
        <f t="shared" si="1"/>
        <v>177208</v>
      </c>
      <c r="J12" s="5">
        <f t="shared" si="1"/>
        <v>63499</v>
      </c>
      <c r="K12" s="5">
        <f t="shared" si="1"/>
        <v>69232</v>
      </c>
      <c r="L12" s="5">
        <f t="shared" si="1"/>
        <v>77764</v>
      </c>
      <c r="M12" s="5">
        <f t="shared" si="1"/>
        <v>210495</v>
      </c>
      <c r="N12" s="5">
        <f t="shared" si="1"/>
        <v>75674</v>
      </c>
      <c r="O12" s="5">
        <f t="shared" si="1"/>
        <v>72008</v>
      </c>
      <c r="P12" s="5">
        <f t="shared" si="1"/>
        <v>64787</v>
      </c>
      <c r="Q12" s="5">
        <f t="shared" si="1"/>
        <v>212469</v>
      </c>
      <c r="R12" s="5">
        <f>E12+I12+M12+Q12</f>
        <v>755228</v>
      </c>
    </row>
    <row r="13" spans="1:18" x14ac:dyDescent="0.2">
      <c r="A13" s="3"/>
      <c r="B13" s="7"/>
      <c r="C13" s="7"/>
      <c r="D13" s="7"/>
      <c r="E13" s="10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8" outlineLevel="1" x14ac:dyDescent="0.2">
      <c r="A14" t="s">
        <v>17</v>
      </c>
      <c r="B14">
        <f t="shared" ref="B14:Q14" si="2">B4-B9</f>
        <v>10843</v>
      </c>
      <c r="C14">
        <f t="shared" si="2"/>
        <v>7542</v>
      </c>
      <c r="D14">
        <f t="shared" si="2"/>
        <v>10132</v>
      </c>
      <c r="E14" s="8">
        <f t="shared" si="2"/>
        <v>28517</v>
      </c>
      <c r="F14">
        <f t="shared" si="2"/>
        <v>8050</v>
      </c>
      <c r="G14">
        <f t="shared" si="2"/>
        <v>4922</v>
      </c>
      <c r="H14">
        <f t="shared" si="2"/>
        <v>6168</v>
      </c>
      <c r="I14">
        <f t="shared" si="2"/>
        <v>19140</v>
      </c>
      <c r="J14">
        <f t="shared" si="2"/>
        <v>3529</v>
      </c>
      <c r="K14">
        <f t="shared" si="2"/>
        <v>-169</v>
      </c>
      <c r="L14">
        <f t="shared" si="2"/>
        <v>-4000</v>
      </c>
      <c r="M14">
        <f t="shared" si="2"/>
        <v>-640</v>
      </c>
      <c r="N14">
        <f t="shared" si="2"/>
        <v>4913</v>
      </c>
      <c r="O14">
        <f t="shared" si="2"/>
        <v>9084</v>
      </c>
      <c r="P14">
        <f t="shared" si="2"/>
        <v>11923</v>
      </c>
      <c r="Q14">
        <f t="shared" si="2"/>
        <v>25920</v>
      </c>
      <c r="R14">
        <f>E14+I14+M14+Q14</f>
        <v>72937</v>
      </c>
    </row>
    <row r="15" spans="1:18" outlineLevel="1" x14ac:dyDescent="0.2">
      <c r="A15" t="s">
        <v>18</v>
      </c>
      <c r="B15">
        <f t="shared" ref="B15:Q15" si="3">B5-B10</f>
        <v>8910</v>
      </c>
      <c r="C15">
        <f t="shared" si="3"/>
        <v>8871</v>
      </c>
      <c r="D15">
        <f t="shared" si="3"/>
        <v>8922</v>
      </c>
      <c r="E15" s="8">
        <f t="shared" si="3"/>
        <v>26703</v>
      </c>
      <c r="F15">
        <f t="shared" si="3"/>
        <v>9300</v>
      </c>
      <c r="G15">
        <f t="shared" si="3"/>
        <v>7369</v>
      </c>
      <c r="H15">
        <f t="shared" si="3"/>
        <v>7810</v>
      </c>
      <c r="I15">
        <f t="shared" si="3"/>
        <v>24479</v>
      </c>
      <c r="J15">
        <f t="shared" si="3"/>
        <v>7854</v>
      </c>
      <c r="K15">
        <f t="shared" si="3"/>
        <v>5862</v>
      </c>
      <c r="L15">
        <f t="shared" si="3"/>
        <v>7475</v>
      </c>
      <c r="M15">
        <f t="shared" si="3"/>
        <v>21191</v>
      </c>
      <c r="N15">
        <f t="shared" si="3"/>
        <v>6602</v>
      </c>
      <c r="O15">
        <f t="shared" si="3"/>
        <v>3448</v>
      </c>
      <c r="P15">
        <f t="shared" si="3"/>
        <v>3030</v>
      </c>
      <c r="Q15">
        <f t="shared" si="3"/>
        <v>13080</v>
      </c>
      <c r="R15">
        <f>E15+I15+M15+Q15</f>
        <v>85453</v>
      </c>
    </row>
    <row r="16" spans="1:18" ht="13.5" outlineLevel="1" thickBot="1" x14ac:dyDescent="0.25">
      <c r="A16" t="s">
        <v>19</v>
      </c>
      <c r="B16">
        <f t="shared" ref="B16:Q16" si="4">B6-B11</f>
        <v>4713</v>
      </c>
      <c r="C16">
        <f t="shared" si="4"/>
        <v>4964</v>
      </c>
      <c r="D16">
        <f t="shared" si="4"/>
        <v>5451</v>
      </c>
      <c r="E16" s="8">
        <f t="shared" si="4"/>
        <v>15128</v>
      </c>
      <c r="F16">
        <f t="shared" si="4"/>
        <v>6093</v>
      </c>
      <c r="G16">
        <f t="shared" si="4"/>
        <v>5516</v>
      </c>
      <c r="H16">
        <f t="shared" si="4"/>
        <v>5177</v>
      </c>
      <c r="I16">
        <f t="shared" si="4"/>
        <v>16786</v>
      </c>
      <c r="J16">
        <f t="shared" si="4"/>
        <v>6388</v>
      </c>
      <c r="K16">
        <f t="shared" si="4"/>
        <v>4397</v>
      </c>
      <c r="L16">
        <f t="shared" si="4"/>
        <v>4347</v>
      </c>
      <c r="M16">
        <f t="shared" si="4"/>
        <v>15132</v>
      </c>
      <c r="N16">
        <f t="shared" si="4"/>
        <v>3865</v>
      </c>
      <c r="O16">
        <f t="shared" si="4"/>
        <v>3940</v>
      </c>
      <c r="P16">
        <f t="shared" si="4"/>
        <v>7781</v>
      </c>
      <c r="Q16">
        <f t="shared" si="4"/>
        <v>15586</v>
      </c>
      <c r="R16">
        <f>E16+I16+M16+Q16</f>
        <v>62632</v>
      </c>
    </row>
    <row r="17" spans="1:18" ht="13.5" thickTop="1" x14ac:dyDescent="0.2">
      <c r="A17" s="3" t="s">
        <v>22</v>
      </c>
      <c r="B17" s="5">
        <f t="shared" ref="B17:Q17" si="5">SUM(B14:B16)</f>
        <v>24466</v>
      </c>
      <c r="C17" s="5">
        <f t="shared" si="5"/>
        <v>21377</v>
      </c>
      <c r="D17" s="5">
        <f t="shared" si="5"/>
        <v>24505</v>
      </c>
      <c r="E17" s="9">
        <f t="shared" si="5"/>
        <v>70348</v>
      </c>
      <c r="F17" s="5">
        <f t="shared" si="5"/>
        <v>23443</v>
      </c>
      <c r="G17" s="5">
        <f t="shared" si="5"/>
        <v>17807</v>
      </c>
      <c r="H17" s="5">
        <f t="shared" si="5"/>
        <v>19155</v>
      </c>
      <c r="I17" s="5">
        <f t="shared" si="5"/>
        <v>60405</v>
      </c>
      <c r="J17" s="5">
        <f t="shared" si="5"/>
        <v>17771</v>
      </c>
      <c r="K17" s="5">
        <f t="shared" si="5"/>
        <v>10090</v>
      </c>
      <c r="L17" s="5">
        <f t="shared" si="5"/>
        <v>7822</v>
      </c>
      <c r="M17" s="5">
        <f t="shared" si="5"/>
        <v>35683</v>
      </c>
      <c r="N17" s="5">
        <f t="shared" si="5"/>
        <v>15380</v>
      </c>
      <c r="O17" s="5">
        <f t="shared" si="5"/>
        <v>16472</v>
      </c>
      <c r="P17" s="5">
        <f t="shared" si="5"/>
        <v>22734</v>
      </c>
      <c r="Q17" s="5">
        <f t="shared" si="5"/>
        <v>54586</v>
      </c>
      <c r="R17" s="5">
        <f>E17+I17+M17+Q17</f>
        <v>221022</v>
      </c>
    </row>
    <row r="18" spans="1:18" x14ac:dyDescent="0.2">
      <c r="A18"/>
    </row>
    <row r="19" spans="1:18" x14ac:dyDescent="0.2">
      <c r="A19"/>
    </row>
    <row r="20" spans="1:18" x14ac:dyDescent="0.2">
      <c r="A20"/>
    </row>
    <row r="21" spans="1:18" x14ac:dyDescent="0.2">
      <c r="A21"/>
    </row>
    <row r="22" spans="1:18" x14ac:dyDescent="0.2">
      <c r="A22"/>
    </row>
    <row r="23" spans="1:18" x14ac:dyDescent="0.2">
      <c r="A23"/>
    </row>
    <row r="24" spans="1:18" x14ac:dyDescent="0.2">
      <c r="A24"/>
    </row>
    <row r="25" spans="1:18" x14ac:dyDescent="0.2">
      <c r="A25"/>
    </row>
    <row r="26" spans="1:18" x14ac:dyDescent="0.2">
      <c r="A26"/>
    </row>
    <row r="27" spans="1:18" x14ac:dyDescent="0.2">
      <c r="A27"/>
    </row>
  </sheetData>
  <phoneticPr fontId="0" type="noConversion"/>
  <printOptions gridLines="1" gridLinesSet="0"/>
  <pageMargins left="0.75" right="0.75" top="1" bottom="1" header="0.5" footer="0.5"/>
  <pageSetup paperSize="9" orientation="portrait" horizontalDpi="4294967292" verticalDpi="4294967292" copies="0"/>
  <headerFooter alignWithMargins="0">
    <oddHeader>&amp;F</oddHeader>
    <oddFooter>Sida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Björn2</dc:creator>
  <cp:lastModifiedBy>Emelie Wibeck</cp:lastModifiedBy>
  <dcterms:created xsi:type="dcterms:W3CDTF">2002-11-14T13:00:45Z</dcterms:created>
  <dcterms:modified xsi:type="dcterms:W3CDTF">2017-01-30T15:06:39Z</dcterms:modified>
</cp:coreProperties>
</file>